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kuleuven.sharepoint.com/sites/T0002878-Round-robinUDtensiletesting/Shared Documents/Round-robin UD tensile testing/Results/"/>
    </mc:Choice>
  </mc:AlternateContent>
  <xr:revisionPtr revIDLastSave="398" documentId="11_70A9D166893B4DDA1EEF04AD3A030DAEFCC04C20" xr6:coauthVersionLast="47" xr6:coauthVersionMax="47" xr10:uidLastSave="{94999064-5211-4380-903A-7862D7D03E39}"/>
  <bookViews>
    <workbookView xWindow="-110" yWindow="-110" windowWidth="38620" windowHeight="21220" xr2:uid="{00000000-000D-0000-FFFF-FFFF00000000}"/>
  </bookViews>
  <sheets>
    <sheet name="Overview"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4" i="1" l="1"/>
  <c r="D84" i="1"/>
  <c r="E84" i="1"/>
  <c r="F84" i="1"/>
  <c r="G84" i="1"/>
  <c r="R18" i="1" s="1"/>
  <c r="H84" i="1"/>
  <c r="I84" i="1"/>
  <c r="R27" i="1" s="1"/>
  <c r="J84" i="1"/>
  <c r="K84" i="1"/>
  <c r="C85" i="1"/>
  <c r="D85" i="1"/>
  <c r="E85" i="1"/>
  <c r="F85" i="1"/>
  <c r="G85" i="1"/>
  <c r="R19" i="1" s="1"/>
  <c r="H85" i="1"/>
  <c r="I85" i="1"/>
  <c r="J85" i="1"/>
  <c r="K85" i="1"/>
  <c r="C86" i="1"/>
  <c r="D86" i="1"/>
  <c r="E86" i="1"/>
  <c r="F86" i="1"/>
  <c r="G86" i="1"/>
  <c r="H86" i="1"/>
  <c r="I86" i="1"/>
  <c r="R29" i="1" s="1"/>
  <c r="R37" i="1" s="1"/>
  <c r="J86" i="1"/>
  <c r="K86" i="1"/>
  <c r="B84" i="1"/>
  <c r="B86" i="1"/>
  <c r="B85" i="1"/>
  <c r="F72" i="1"/>
  <c r="Q19" i="1" s="1"/>
  <c r="C104" i="1"/>
  <c r="D104" i="1"/>
  <c r="E104" i="1"/>
  <c r="F104" i="1"/>
  <c r="G104" i="1"/>
  <c r="S18" i="1" s="1"/>
  <c r="H104" i="1"/>
  <c r="I104" i="1"/>
  <c r="S27" i="1" s="1"/>
  <c r="J104" i="1"/>
  <c r="K104" i="1"/>
  <c r="C105" i="1"/>
  <c r="D105" i="1"/>
  <c r="E105" i="1"/>
  <c r="F105" i="1"/>
  <c r="G105" i="1"/>
  <c r="S19" i="1" s="1"/>
  <c r="H105" i="1"/>
  <c r="I105" i="1"/>
  <c r="S28" i="1" s="1"/>
  <c r="O37" i="1" s="1"/>
  <c r="J105" i="1"/>
  <c r="K105" i="1"/>
  <c r="C106" i="1"/>
  <c r="D106" i="1"/>
  <c r="E106" i="1"/>
  <c r="F106" i="1"/>
  <c r="G106" i="1"/>
  <c r="S20" i="1" s="1"/>
  <c r="H106" i="1"/>
  <c r="I106" i="1"/>
  <c r="J106" i="1"/>
  <c r="K106" i="1"/>
  <c r="B106" i="1"/>
  <c r="B105" i="1"/>
  <c r="B104" i="1"/>
  <c r="C22" i="1"/>
  <c r="D22" i="1"/>
  <c r="E22" i="1"/>
  <c r="F22" i="1"/>
  <c r="N18" i="1" s="1"/>
  <c r="G22" i="1"/>
  <c r="H22" i="1"/>
  <c r="N27" i="1" s="1"/>
  <c r="I22" i="1"/>
  <c r="J22" i="1"/>
  <c r="C23" i="1"/>
  <c r="D23" i="1"/>
  <c r="E23" i="1"/>
  <c r="F23" i="1"/>
  <c r="N19" i="1" s="1"/>
  <c r="G23" i="1"/>
  <c r="H23" i="1"/>
  <c r="N28" i="1" s="1"/>
  <c r="Q35" i="1" s="1"/>
  <c r="I23" i="1"/>
  <c r="J23" i="1"/>
  <c r="C24" i="1"/>
  <c r="D24" i="1"/>
  <c r="E24" i="1"/>
  <c r="F24" i="1"/>
  <c r="N20" i="1" s="1"/>
  <c r="G24" i="1"/>
  <c r="H24" i="1"/>
  <c r="N29" i="1" s="1"/>
  <c r="R35" i="1" s="1"/>
  <c r="I24" i="1"/>
  <c r="J24" i="1"/>
  <c r="B23" i="1"/>
  <c r="B22" i="1"/>
  <c r="B24" i="1"/>
  <c r="C39" i="1"/>
  <c r="D39" i="1"/>
  <c r="E39" i="1"/>
  <c r="F39" i="1"/>
  <c r="O18" i="1" s="1"/>
  <c r="G39" i="1"/>
  <c r="H39" i="1"/>
  <c r="O27" i="1" s="1"/>
  <c r="I39" i="1"/>
  <c r="J39" i="1"/>
  <c r="C40" i="1"/>
  <c r="D40" i="1"/>
  <c r="E40" i="1"/>
  <c r="F40" i="1"/>
  <c r="O19" i="1" s="1"/>
  <c r="G40" i="1"/>
  <c r="H40" i="1"/>
  <c r="O28" i="1" s="1"/>
  <c r="O35" i="1" s="1"/>
  <c r="I40" i="1"/>
  <c r="J40" i="1"/>
  <c r="C41" i="1"/>
  <c r="D41" i="1"/>
  <c r="E41" i="1"/>
  <c r="F41" i="1"/>
  <c r="O20" i="1" s="1"/>
  <c r="G41" i="1"/>
  <c r="H41" i="1"/>
  <c r="O29" i="1" s="1"/>
  <c r="P35" i="1" s="1"/>
  <c r="I41" i="1"/>
  <c r="J41" i="1"/>
  <c r="B41" i="1"/>
  <c r="B40" i="1"/>
  <c r="B39" i="1"/>
  <c r="C52" i="1"/>
  <c r="D52" i="1"/>
  <c r="E52" i="1"/>
  <c r="F52" i="1"/>
  <c r="P18" i="1" s="1"/>
  <c r="G52" i="1"/>
  <c r="H52" i="1"/>
  <c r="P27" i="1" s="1"/>
  <c r="I52" i="1"/>
  <c r="J52" i="1"/>
  <c r="C53" i="1"/>
  <c r="D53" i="1"/>
  <c r="E53" i="1"/>
  <c r="F53" i="1"/>
  <c r="P19" i="1" s="1"/>
  <c r="G53" i="1"/>
  <c r="H53" i="1"/>
  <c r="P28" i="1" s="1"/>
  <c r="Q36" i="1" s="1"/>
  <c r="I53" i="1"/>
  <c r="J53" i="1"/>
  <c r="C54" i="1"/>
  <c r="D54" i="1"/>
  <c r="E54" i="1"/>
  <c r="F54" i="1"/>
  <c r="P20" i="1" s="1"/>
  <c r="G54" i="1"/>
  <c r="H54" i="1"/>
  <c r="P29" i="1" s="1"/>
  <c r="R36" i="1" s="1"/>
  <c r="I54" i="1"/>
  <c r="J54" i="1"/>
  <c r="B54" i="1"/>
  <c r="B53" i="1"/>
  <c r="B52" i="1"/>
  <c r="C71" i="1"/>
  <c r="D71" i="1"/>
  <c r="E71" i="1"/>
  <c r="F71" i="1"/>
  <c r="Q18" i="1" s="1"/>
  <c r="G71" i="1"/>
  <c r="H71" i="1"/>
  <c r="Q27" i="1" s="1"/>
  <c r="I71" i="1"/>
  <c r="J71" i="1"/>
  <c r="C72" i="1"/>
  <c r="D72" i="1"/>
  <c r="E72" i="1"/>
  <c r="G72" i="1"/>
  <c r="H72" i="1"/>
  <c r="Q28" i="1" s="1"/>
  <c r="O36" i="1" s="1"/>
  <c r="I72" i="1"/>
  <c r="J72" i="1"/>
  <c r="C73" i="1"/>
  <c r="D73" i="1"/>
  <c r="E73" i="1"/>
  <c r="F73" i="1"/>
  <c r="Q20" i="1" s="1"/>
  <c r="G73" i="1"/>
  <c r="H73" i="1"/>
  <c r="Q29" i="1" s="1"/>
  <c r="P36" i="1" s="1"/>
  <c r="I73" i="1"/>
  <c r="J73" i="1"/>
  <c r="B73" i="1"/>
  <c r="B72" i="1"/>
  <c r="J108" i="1" l="1"/>
  <c r="G87" i="1"/>
  <c r="R21" i="1" s="1"/>
  <c r="K108" i="1"/>
  <c r="B55" i="1"/>
  <c r="J88" i="1"/>
  <c r="B88" i="1"/>
  <c r="K107" i="1"/>
  <c r="C107" i="1"/>
  <c r="J107" i="1"/>
  <c r="K88" i="1"/>
  <c r="H88" i="1"/>
  <c r="F87" i="1"/>
  <c r="E87" i="1"/>
  <c r="D87" i="1"/>
  <c r="C87" i="1"/>
  <c r="I108" i="1"/>
  <c r="S31" i="1" s="1"/>
  <c r="E107" i="1"/>
  <c r="D107" i="1"/>
  <c r="K87" i="1"/>
  <c r="J87" i="1"/>
  <c r="I87" i="1"/>
  <c r="R30" i="1" s="1"/>
  <c r="S29" i="1"/>
  <c r="P37" i="1" s="1"/>
  <c r="R20" i="1"/>
  <c r="H25" i="1"/>
  <c r="N30" i="1" s="1"/>
  <c r="G42" i="1"/>
  <c r="C55" i="1"/>
  <c r="E42" i="1"/>
  <c r="B87" i="1"/>
  <c r="D42" i="1"/>
  <c r="G25" i="1"/>
  <c r="I88" i="1"/>
  <c r="R31" i="1" s="1"/>
  <c r="R28" i="1"/>
  <c r="Q37" i="1" s="1"/>
  <c r="I107" i="1"/>
  <c r="S30" i="1" s="1"/>
  <c r="F42" i="1"/>
  <c r="O21" i="1" s="1"/>
  <c r="G108" i="1"/>
  <c r="S22" i="1" s="1"/>
  <c r="C42" i="1"/>
  <c r="F25" i="1"/>
  <c r="N21" i="1" s="1"/>
  <c r="D55" i="1"/>
  <c r="I25" i="1"/>
  <c r="C88" i="1"/>
  <c r="D88" i="1"/>
  <c r="H87" i="1"/>
  <c r="G88" i="1"/>
  <c r="R22" i="1" s="1"/>
  <c r="E88" i="1"/>
  <c r="F88" i="1"/>
  <c r="C25" i="1"/>
  <c r="E25" i="1"/>
  <c r="D25" i="1"/>
  <c r="J26" i="1"/>
  <c r="H107" i="1"/>
  <c r="G107" i="1"/>
  <c r="S21" i="1" s="1"/>
  <c r="F107" i="1"/>
  <c r="H108" i="1"/>
  <c r="D108" i="1"/>
  <c r="F108" i="1"/>
  <c r="E108" i="1"/>
  <c r="C108" i="1"/>
  <c r="B108" i="1"/>
  <c r="B107" i="1"/>
  <c r="D74" i="1"/>
  <c r="G55" i="1"/>
  <c r="F55" i="1"/>
  <c r="P21" i="1" s="1"/>
  <c r="I42" i="1"/>
  <c r="E55" i="1"/>
  <c r="H42" i="1"/>
  <c r="O30" i="1" s="1"/>
  <c r="H26" i="1"/>
  <c r="N31" i="1" s="1"/>
  <c r="G26" i="1"/>
  <c r="E26" i="1"/>
  <c r="C26" i="1"/>
  <c r="I26" i="1"/>
  <c r="D26" i="1"/>
  <c r="J25" i="1"/>
  <c r="F26" i="1"/>
  <c r="N22" i="1" s="1"/>
  <c r="B26" i="1"/>
  <c r="B25" i="1"/>
  <c r="J42" i="1"/>
  <c r="B56" i="1"/>
  <c r="J55" i="1"/>
  <c r="I55" i="1"/>
  <c r="H55" i="1"/>
  <c r="P30" i="1" s="1"/>
  <c r="F43" i="1"/>
  <c r="O22" i="1" s="1"/>
  <c r="I43" i="1"/>
  <c r="E43" i="1"/>
  <c r="D43" i="1"/>
  <c r="J43" i="1"/>
  <c r="H43" i="1"/>
  <c r="O31" i="1" s="1"/>
  <c r="G43" i="1"/>
  <c r="C43" i="1"/>
  <c r="B43" i="1"/>
  <c r="B42" i="1"/>
  <c r="C74" i="1"/>
  <c r="I74" i="1"/>
  <c r="J75" i="1"/>
  <c r="H74" i="1"/>
  <c r="Q30" i="1" s="1"/>
  <c r="G75" i="1"/>
  <c r="F74" i="1"/>
  <c r="Q21" i="1" s="1"/>
  <c r="J56" i="1"/>
  <c r="E56" i="1"/>
  <c r="I56" i="1"/>
  <c r="F56" i="1"/>
  <c r="P22" i="1" s="1"/>
  <c r="C56" i="1"/>
  <c r="H56" i="1"/>
  <c r="P31" i="1" s="1"/>
  <c r="G56" i="1"/>
  <c r="D56" i="1"/>
  <c r="E74" i="1"/>
  <c r="B74" i="1"/>
  <c r="I75" i="1"/>
  <c r="H75" i="1"/>
  <c r="Q31" i="1" s="1"/>
  <c r="E75" i="1"/>
  <c r="D75" i="1"/>
  <c r="C75" i="1"/>
  <c r="J74" i="1"/>
  <c r="G74" i="1"/>
  <c r="F75" i="1"/>
  <c r="Q22" i="1" s="1"/>
  <c r="B71" i="1" l="1"/>
  <c r="B75" i="1" s="1"/>
</calcChain>
</file>

<file path=xl/sharedStrings.xml><?xml version="1.0" encoding="utf-8"?>
<sst xmlns="http://schemas.openxmlformats.org/spreadsheetml/2006/main" count="83" uniqueCount="27">
  <si>
    <t>Rectangular</t>
  </si>
  <si>
    <t>Tapered</t>
  </si>
  <si>
    <t>Sandwich</t>
  </si>
  <si>
    <t xml:space="preserve">Sandwich </t>
  </si>
  <si>
    <t>Average</t>
  </si>
  <si>
    <t>Stdev</t>
  </si>
  <si>
    <t>Default force</t>
  </si>
  <si>
    <t>Minimal force</t>
  </si>
  <si>
    <t>Strength (MPa)</t>
  </si>
  <si>
    <t>Failure strain (%)</t>
  </si>
  <si>
    <t>Rectangular - minimal force</t>
  </si>
  <si>
    <t>Rectangular - default force</t>
  </si>
  <si>
    <t>Tapered - minimal force</t>
  </si>
  <si>
    <t>Tapered - default force</t>
  </si>
  <si>
    <t>Sandwich - minimal force</t>
  </si>
  <si>
    <t>Sandwich - default force</t>
  </si>
  <si>
    <t>CoV</t>
  </si>
  <si>
    <t>95% conf. interval</t>
  </si>
  <si>
    <t>Number</t>
  </si>
  <si>
    <t>Explanation</t>
  </si>
  <si>
    <t>= good values</t>
  </si>
  <si>
    <t>= values that were disregarded in the calculations due to issues. The note describes what the reason was. If multiple consecutive values were disregarded for the same reason, then the note applies to a series of values.</t>
  </si>
  <si>
    <t>Four different modulus methods were used. The four different failure strain values are the corresponding failure strain to these modulus calculation methods. We only used failure strain 2 in the paper.</t>
  </si>
  <si>
    <t>Modulus1: Calculated based on the points at 0,1% and 0,3% strain after shifting the line created by these two points to the origin.</t>
  </si>
  <si>
    <t>Modulus2: Calculated based on the slope between the points at 0,1% and 0,3% strain after shifting the trendline in this strain interval to the origin.</t>
  </si>
  <si>
    <t>Modulus3: Calculated based on the slope between the points at 0,05% and 0,25% strain after shifting the trendline in this strain interval to the origin.</t>
  </si>
  <si>
    <t>Modulus4: Similar to modulus2, but this time the trendline is forced to go through the origin.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</si>
</sst>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 x14ac:knownFonts="1">
    <font>
      <sz val="11"/>
      <color theme="1"/>
      <name val="Calibri"/>
      <family val="2"/>
      <scheme val="minor"/>
    </font>
    <font>
      <sz val="11"/>
      <color theme="1"/>
      <name val="Calibri"/>
      <family val="2"/>
      <scheme val="minor"/>
    </font>
    <font>
      <sz val="11"/>
      <color rgb="FFFF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4">
    <xf numFmtId="0" fontId="0" fillId="0" borderId="0" xfId="0"/>
    <xf numFmtId="0" fontId="2" fillId="0" borderId="0" xfId="0" applyFont="1"/>
    <xf numFmtId="0" fontId="0" fillId="3" borderId="0" xfId="0" applyFill="1"/>
    <xf numFmtId="0" fontId="0" fillId="4" borderId="0" xfId="0" applyFill="1"/>
    <xf numFmtId="164" fontId="0" fillId="0" borderId="0" xfId="1" applyNumberFormat="1" applyFont="1"/>
    <xf numFmtId="10" fontId="0" fillId="0" borderId="0" xfId="1" applyNumberFormat="1" applyFont="1"/>
    <xf numFmtId="165" fontId="0" fillId="0" borderId="0" xfId="0" applyNumberFormat="1"/>
    <xf numFmtId="1" fontId="0" fillId="0" borderId="0" xfId="0" applyNumberFormat="1"/>
    <xf numFmtId="0" fontId="0" fillId="0" borderId="0" xfId="0" applyAlignment="1">
      <alignment horizontal="center"/>
    </xf>
    <xf numFmtId="1" fontId="0" fillId="0" borderId="0" xfId="0" applyNumberFormat="1" applyAlignment="1">
      <alignment horizontal="center"/>
    </xf>
    <xf numFmtId="10" fontId="0" fillId="0" borderId="0" xfId="1" applyNumberFormat="1" applyFont="1" applyAlignment="1">
      <alignment horizontal="center"/>
    </xf>
    <xf numFmtId="164" fontId="0" fillId="0" borderId="0" xfId="1" applyNumberFormat="1" applyFont="1" applyAlignment="1">
      <alignment horizontal="center"/>
    </xf>
    <xf numFmtId="10" fontId="0" fillId="0" borderId="0" xfId="0" applyNumberFormat="1" applyAlignment="1">
      <alignment horizontal="center"/>
    </xf>
    <xf numFmtId="0" fontId="0" fillId="2" borderId="1" xfId="0" applyFill="1" applyBorder="1"/>
    <xf numFmtId="0" fontId="0" fillId="2" borderId="1" xfId="0" applyFill="1" applyBorder="1" applyAlignment="1">
      <alignment horizontal="center"/>
    </xf>
    <xf numFmtId="0" fontId="0" fillId="0" borderId="0" xfId="0" applyAlignment="1">
      <alignment horizontal="left" wrapText="1"/>
    </xf>
    <xf numFmtId="10" fontId="0" fillId="0" borderId="0" xfId="1" applyNumberFormat="1" applyFont="1" applyFill="1"/>
    <xf numFmtId="0" fontId="0" fillId="2" borderId="1" xfId="0" applyFill="1" applyBorder="1" applyAlignment="1">
      <alignment horizontal="center"/>
    </xf>
    <xf numFmtId="0" fontId="0" fillId="2" borderId="0" xfId="0" applyFill="1" applyAlignment="1">
      <alignment horizontal="left"/>
    </xf>
    <xf numFmtId="0" fontId="0" fillId="0" borderId="0" xfId="0" quotePrefix="1" applyAlignment="1">
      <alignment horizontal="left"/>
    </xf>
    <xf numFmtId="0" fontId="0" fillId="4" borderId="0" xfId="0" applyFill="1" applyAlignment="1">
      <alignment horizontal="center"/>
    </xf>
    <xf numFmtId="0" fontId="0" fillId="0" borderId="0" xfId="0" quotePrefix="1" applyAlignment="1">
      <alignment horizontal="left" wrapText="1"/>
    </xf>
    <xf numFmtId="0" fontId="0" fillId="0" borderId="0" xfId="0" applyAlignment="1">
      <alignment horizontal="left" wrapText="1"/>
    </xf>
    <xf numFmtId="0" fontId="0" fillId="2" borderId="0" xfId="0" applyFill="1" applyAlignment="1">
      <alignment horizontal="left" wrapText="1"/>
    </xf>
  </cellXfs>
  <cellStyles count="2">
    <cellStyle name="Normal" xfId="0" builtinId="0"/>
    <cellStyle name="Percent" xfId="1" builtinId="5"/>
  </cellStyles>
  <dxfs count="0"/>
  <tableStyles count="0" defaultTableStyle="TableStyleMedium2" defaultPivotStyle="PivotStyleLight16"/>
  <colors>
    <mruColors>
      <color rgb="FF1C39BB"/>
      <color rgb="FF047E07"/>
      <color rgb="FF07CF0C"/>
      <color rgb="FF076B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 Id="rId4"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617713753718048"/>
          <c:y val="1.9866968683709057E-2"/>
          <c:w val="0.79938760047203339"/>
          <c:h val="0.87315224352936749"/>
        </c:manualLayout>
      </c:layout>
      <c:barChart>
        <c:barDir val="bar"/>
        <c:grouping val="clustered"/>
        <c:varyColors val="0"/>
        <c:ser>
          <c:idx val="0"/>
          <c:order val="0"/>
          <c:tx>
            <c:strRef>
              <c:f>Overview!$O$33</c:f>
              <c:strCache>
                <c:ptCount val="1"/>
                <c:pt idx="0">
                  <c:v>Default force</c:v>
                </c:pt>
              </c:strCache>
            </c:strRef>
          </c:tx>
          <c:spPr>
            <a:solidFill>
              <a:schemeClr val="accent1"/>
            </a:solidFill>
            <a:ln>
              <a:noFill/>
            </a:ln>
            <a:effectLst/>
          </c:spPr>
          <c:invertIfNegative val="0"/>
          <c:dPt>
            <c:idx val="0"/>
            <c:invertIfNegative val="0"/>
            <c:bubble3D val="0"/>
            <c:spPr>
              <a:solidFill>
                <a:srgbClr val="1C39BB"/>
              </a:solidFill>
              <a:ln>
                <a:noFill/>
              </a:ln>
              <a:effectLst/>
            </c:spPr>
            <c:extLst>
              <c:ext xmlns:c16="http://schemas.microsoft.com/office/drawing/2014/chart" uri="{C3380CC4-5D6E-409C-BE32-E72D297353CC}">
                <c16:uniqueId val="{00000001-932F-4498-8061-1B9624EE2336}"/>
              </c:ext>
            </c:extLst>
          </c:dPt>
          <c:dPt>
            <c:idx val="1"/>
            <c:invertIfNegative val="0"/>
            <c:bubble3D val="0"/>
            <c:spPr>
              <a:solidFill>
                <a:srgbClr val="047E07"/>
              </a:solidFill>
              <a:ln>
                <a:noFill/>
              </a:ln>
              <a:effectLst/>
            </c:spPr>
            <c:extLst>
              <c:ext xmlns:c16="http://schemas.microsoft.com/office/drawing/2014/chart" uri="{C3380CC4-5D6E-409C-BE32-E72D297353CC}">
                <c16:uniqueId val="{00000003-932F-4498-8061-1B9624EE2336}"/>
              </c:ext>
            </c:extLst>
          </c:dPt>
          <c:dPt>
            <c:idx val="2"/>
            <c:invertIfNegative val="0"/>
            <c:bubble3D val="0"/>
            <c:spPr>
              <a:solidFill>
                <a:srgbClr val="07CF0C"/>
              </a:solidFill>
              <a:ln>
                <a:noFill/>
              </a:ln>
              <a:effectLst/>
            </c:spPr>
            <c:extLst>
              <c:ext xmlns:c16="http://schemas.microsoft.com/office/drawing/2014/chart" uri="{C3380CC4-5D6E-409C-BE32-E72D297353CC}">
                <c16:uniqueId val="{00000005-932F-4498-8061-1B9624EE2336}"/>
              </c:ext>
            </c:extLst>
          </c:dPt>
          <c:dLbls>
            <c:delete val="1"/>
          </c:dLbls>
          <c:errBars>
            <c:errBarType val="both"/>
            <c:errValType val="cust"/>
            <c:noEndCap val="0"/>
            <c:plus>
              <c:numRef>
                <c:f>Overview!$P$35:$P$37</c:f>
                <c:numCache>
                  <c:formatCode>General</c:formatCode>
                  <c:ptCount val="3"/>
                  <c:pt idx="0">
                    <c:v>6.383744823511829E-4</c:v>
                  </c:pt>
                  <c:pt idx="1">
                    <c:v>5.7156178148509305E-4</c:v>
                  </c:pt>
                  <c:pt idx="2">
                    <c:v>6.2099106515730478E-4</c:v>
                  </c:pt>
                </c:numCache>
              </c:numRef>
            </c:plus>
            <c:minus>
              <c:numRef>
                <c:f>Overview!$P$35:$P$37</c:f>
                <c:numCache>
                  <c:formatCode>General</c:formatCode>
                  <c:ptCount val="3"/>
                  <c:pt idx="0">
                    <c:v>6.383744823511829E-4</c:v>
                  </c:pt>
                  <c:pt idx="1">
                    <c:v>5.7156178148509305E-4</c:v>
                  </c:pt>
                  <c:pt idx="2">
                    <c:v>6.2099106515730478E-4</c:v>
                  </c:pt>
                </c:numCache>
              </c:numRef>
            </c:minus>
            <c:spPr>
              <a:noFill/>
              <a:ln w="9525" cap="flat" cmpd="sng" algn="ctr">
                <a:solidFill>
                  <a:sysClr val="windowText" lastClr="000000"/>
                </a:solidFill>
                <a:round/>
              </a:ln>
              <a:effectLst/>
            </c:spPr>
          </c:errBars>
          <c:cat>
            <c:strLit>
              <c:ptCount val="3"/>
              <c:pt idx="0">
                <c:v>Rectangular</c:v>
              </c:pt>
              <c:pt idx="1">
                <c:v>Tapered</c:v>
              </c:pt>
              <c:pt idx="2">
                <c:v>Sandwich </c:v>
              </c:pt>
            </c:strLit>
          </c:cat>
          <c:val>
            <c:numRef>
              <c:f>Overview!$O$35:$O$37</c:f>
              <c:numCache>
                <c:formatCode>0.00%</c:formatCode>
                <c:ptCount val="3"/>
                <c:pt idx="0">
                  <c:v>1.9203860441748124E-2</c:v>
                </c:pt>
                <c:pt idx="1">
                  <c:v>1.8824331288530078E-2</c:v>
                </c:pt>
                <c:pt idx="2">
                  <c:v>1.8628635026050101E-2</c:v>
                </c:pt>
              </c:numCache>
            </c:numRef>
          </c:val>
          <c:extLst>
            <c:ext xmlns:c16="http://schemas.microsoft.com/office/drawing/2014/chart" uri="{C3380CC4-5D6E-409C-BE32-E72D297353CC}">
              <c16:uniqueId val="{00000006-932F-4498-8061-1B9624EE2336}"/>
            </c:ext>
          </c:extLst>
        </c:ser>
        <c:ser>
          <c:idx val="1"/>
          <c:order val="1"/>
          <c:tx>
            <c:strRef>
              <c:f>Overview!$Q$33</c:f>
              <c:strCache>
                <c:ptCount val="1"/>
                <c:pt idx="0">
                  <c:v>Minimal force</c:v>
                </c:pt>
              </c:strCache>
            </c:strRef>
          </c:tx>
          <c:spPr>
            <a:pattFill prst="dkVert">
              <a:fgClr>
                <a:srgbClr val="07CF0C"/>
              </a:fgClr>
              <a:bgClr>
                <a:sysClr val="window" lastClr="FFFFFF"/>
              </a:bgClr>
            </a:pattFill>
            <a:ln>
              <a:noFill/>
            </a:ln>
            <a:effectLst/>
          </c:spPr>
          <c:invertIfNegative val="0"/>
          <c:dPt>
            <c:idx val="0"/>
            <c:invertIfNegative val="0"/>
            <c:bubble3D val="0"/>
            <c:spPr>
              <a:pattFill prst="dkVert">
                <a:fgClr>
                  <a:srgbClr val="1C39BB"/>
                </a:fgClr>
                <a:bgClr>
                  <a:sysClr val="window" lastClr="FFFFFF"/>
                </a:bgClr>
              </a:pattFill>
              <a:ln>
                <a:noFill/>
              </a:ln>
              <a:effectLst/>
            </c:spPr>
            <c:extLst>
              <c:ext xmlns:c16="http://schemas.microsoft.com/office/drawing/2014/chart" uri="{C3380CC4-5D6E-409C-BE32-E72D297353CC}">
                <c16:uniqueId val="{00000008-932F-4498-8061-1B9624EE2336}"/>
              </c:ext>
            </c:extLst>
          </c:dPt>
          <c:dPt>
            <c:idx val="1"/>
            <c:invertIfNegative val="0"/>
            <c:bubble3D val="0"/>
            <c:spPr>
              <a:pattFill prst="dkVert">
                <a:fgClr>
                  <a:srgbClr val="047E07"/>
                </a:fgClr>
                <a:bgClr>
                  <a:sysClr val="window" lastClr="FFFFFF"/>
                </a:bgClr>
              </a:pattFill>
              <a:ln>
                <a:noFill/>
              </a:ln>
              <a:effectLst/>
            </c:spPr>
            <c:extLst>
              <c:ext xmlns:c16="http://schemas.microsoft.com/office/drawing/2014/chart" uri="{C3380CC4-5D6E-409C-BE32-E72D297353CC}">
                <c16:uniqueId val="{0000000A-932F-4498-8061-1B9624EE2336}"/>
              </c:ext>
            </c:extLst>
          </c:dPt>
          <c:dLbls>
            <c:delete val="1"/>
          </c:dLbls>
          <c:errBars>
            <c:errBarType val="both"/>
            <c:errValType val="cust"/>
            <c:noEndCap val="0"/>
            <c:plus>
              <c:numRef>
                <c:f>Overview!$R$35:$R$37</c:f>
                <c:numCache>
                  <c:formatCode>General</c:formatCode>
                  <c:ptCount val="3"/>
                  <c:pt idx="0">
                    <c:v>5.284328045528317E-4</c:v>
                  </c:pt>
                  <c:pt idx="1">
                    <c:v>2.891435056613714E-4</c:v>
                  </c:pt>
                  <c:pt idx="2">
                    <c:v>9.9566624224857732E-5</c:v>
                  </c:pt>
                </c:numCache>
              </c:numRef>
            </c:plus>
            <c:minus>
              <c:numRef>
                <c:f>Overview!$R$35:$R$37</c:f>
                <c:numCache>
                  <c:formatCode>General</c:formatCode>
                  <c:ptCount val="3"/>
                  <c:pt idx="0">
                    <c:v>5.284328045528317E-4</c:v>
                  </c:pt>
                  <c:pt idx="1">
                    <c:v>2.891435056613714E-4</c:v>
                  </c:pt>
                  <c:pt idx="2">
                    <c:v>9.9566624224857732E-5</c:v>
                  </c:pt>
                </c:numCache>
              </c:numRef>
            </c:minus>
            <c:spPr>
              <a:noFill/>
              <a:ln w="9525" cap="flat" cmpd="sng" algn="ctr">
                <a:solidFill>
                  <a:sysClr val="windowText" lastClr="000000"/>
                </a:solidFill>
                <a:round/>
              </a:ln>
              <a:effectLst/>
            </c:spPr>
          </c:errBars>
          <c:cat>
            <c:strLit>
              <c:ptCount val="3"/>
              <c:pt idx="0">
                <c:v>Rectangular</c:v>
              </c:pt>
              <c:pt idx="1">
                <c:v>Tapered</c:v>
              </c:pt>
              <c:pt idx="2">
                <c:v>Sandwich </c:v>
              </c:pt>
            </c:strLit>
          </c:cat>
          <c:val>
            <c:numRef>
              <c:f>Overview!$Q$35:$Q$37</c:f>
              <c:numCache>
                <c:formatCode>0.00%</c:formatCode>
                <c:ptCount val="3"/>
                <c:pt idx="0">
                  <c:v>1.9143764059909453E-2</c:v>
                </c:pt>
                <c:pt idx="1">
                  <c:v>1.9815325505079046E-2</c:v>
                </c:pt>
                <c:pt idx="2">
                  <c:v>1.8653421724345108E-2</c:v>
                </c:pt>
              </c:numCache>
            </c:numRef>
          </c:val>
          <c:extLst>
            <c:ext xmlns:c16="http://schemas.microsoft.com/office/drawing/2014/chart" uri="{C3380CC4-5D6E-409C-BE32-E72D297353CC}">
              <c16:uniqueId val="{0000000D-932F-4498-8061-1B9624EE2336}"/>
            </c:ext>
          </c:extLst>
        </c:ser>
        <c:dLbls>
          <c:dLblPos val="outEnd"/>
          <c:showLegendKey val="0"/>
          <c:showVal val="1"/>
          <c:showCatName val="0"/>
          <c:showSerName val="0"/>
          <c:showPercent val="0"/>
          <c:showBubbleSize val="0"/>
        </c:dLbls>
        <c:gapWidth val="77"/>
        <c:axId val="767062816"/>
        <c:axId val="767057056"/>
      </c:barChart>
      <c:catAx>
        <c:axId val="767062816"/>
        <c:scaling>
          <c:orientation val="minMax"/>
        </c:scaling>
        <c:delete val="0"/>
        <c:axPos val="l"/>
        <c:numFmt formatCode="General" sourceLinked="1"/>
        <c:majorTickMark val="out"/>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767057056"/>
        <c:crosses val="autoZero"/>
        <c:auto val="1"/>
        <c:lblAlgn val="ctr"/>
        <c:lblOffset val="100"/>
        <c:noMultiLvlLbl val="0"/>
      </c:catAx>
      <c:valAx>
        <c:axId val="767057056"/>
        <c:scaling>
          <c:orientation val="minMax"/>
          <c:max val="2.0200000000000003E-2"/>
          <c:min val="1.8000000000000002E-2"/>
        </c:scaling>
        <c:delete val="0"/>
        <c:axPos val="b"/>
        <c:numFmt formatCode="0.0%" sourceLinked="0"/>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767062816"/>
        <c:crosses val="autoZero"/>
        <c:crossBetween val="between"/>
        <c:majorUnit val="1.0000000000000002E-3"/>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ysClr val="windowText" lastClr="000000"/>
          </a:solidFill>
        </a:defRPr>
      </a:pPr>
      <a:endParaRPr lang="nl-BE"/>
    </a:p>
  </c:txPr>
  <c:printSettings>
    <c:headerFooter/>
    <c:pageMargins b="0.75" l="0.7" r="0.7" t="0.75" header="0.3" footer="0.3"/>
    <c:pageSetup/>
  </c:printSettings>
  <c:userShapes r:id="rId4"/>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12</xdr:col>
      <xdr:colOff>9196</xdr:colOff>
      <xdr:row>38</xdr:row>
      <xdr:rowOff>124810</xdr:rowOff>
    </xdr:from>
    <xdr:to>
      <xdr:col>17</xdr:col>
      <xdr:colOff>236482</xdr:colOff>
      <xdr:row>48</xdr:row>
      <xdr:rowOff>34447</xdr:rowOff>
    </xdr:to>
    <xdr:grpSp>
      <xdr:nvGrpSpPr>
        <xdr:cNvPr id="9" name="Group 8">
          <a:extLst>
            <a:ext uri="{FF2B5EF4-FFF2-40B4-BE49-F238E27FC236}">
              <a16:creationId xmlns:a16="http://schemas.microsoft.com/office/drawing/2014/main" id="{F2FF51E1-7964-409D-F394-BEC278C0D1C2}"/>
            </a:ext>
          </a:extLst>
        </xdr:cNvPr>
        <xdr:cNvGrpSpPr/>
      </xdr:nvGrpSpPr>
      <xdr:grpSpPr>
        <a:xfrm>
          <a:off x="7573979" y="7049071"/>
          <a:ext cx="4467981" cy="1731811"/>
          <a:chOff x="6730611" y="4696810"/>
          <a:chExt cx="4303267" cy="1814637"/>
        </a:xfrm>
      </xdr:grpSpPr>
      <xdr:graphicFrame macro="">
        <xdr:nvGraphicFramePr>
          <xdr:cNvPr id="2" name="Chart 1">
            <a:extLst>
              <a:ext uri="{FF2B5EF4-FFF2-40B4-BE49-F238E27FC236}">
                <a16:creationId xmlns:a16="http://schemas.microsoft.com/office/drawing/2014/main" id="{5D450541-62ED-451F-8FDA-1664779AAA2E}"/>
              </a:ext>
            </a:extLst>
          </xdr:cNvPr>
          <xdr:cNvGraphicFramePr>
            <a:graphicFrameLocks/>
          </xdr:cNvGraphicFramePr>
        </xdr:nvGraphicFramePr>
        <xdr:xfrm>
          <a:off x="6730611" y="4696810"/>
          <a:ext cx="4303267" cy="1814637"/>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Box 2">
            <a:extLst>
              <a:ext uri="{FF2B5EF4-FFF2-40B4-BE49-F238E27FC236}">
                <a16:creationId xmlns:a16="http://schemas.microsoft.com/office/drawing/2014/main" id="{F3941766-14C4-71BB-BD87-0C1699C0B841}"/>
              </a:ext>
            </a:extLst>
          </xdr:cNvPr>
          <xdr:cNvSpPr txBox="1"/>
        </xdr:nvSpPr>
        <xdr:spPr>
          <a:xfrm>
            <a:off x="7680482" y="4781374"/>
            <a:ext cx="190500" cy="144517"/>
          </a:xfrm>
          <a:prstGeom prst="rect">
            <a:avLst/>
          </a:prstGeom>
          <a:noFill/>
          <a:ln w="9525" cmpd="sng">
            <a:noFill/>
          </a:ln>
          <a:effectLst>
            <a:glow rad="190500">
              <a:schemeClr val="bg1"/>
            </a:glow>
          </a:effectLst>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1200">
                <a:solidFill>
                  <a:schemeClr val="tx1"/>
                </a:solidFill>
                <a:effectLst>
                  <a:glow rad="76200">
                    <a:schemeClr val="bg1"/>
                  </a:glow>
                </a:effectLst>
              </a:rPr>
              <a:t>3</a:t>
            </a:r>
            <a:endParaRPr lang="en-BE" sz="1200">
              <a:solidFill>
                <a:schemeClr val="tx1"/>
              </a:solidFill>
              <a:effectLst>
                <a:glow rad="76200">
                  <a:schemeClr val="bg1"/>
                </a:glow>
              </a:effectLst>
            </a:endParaRPr>
          </a:p>
        </xdr:txBody>
      </xdr:sp>
      <xdr:sp macro="" textlink="">
        <xdr:nvSpPr>
          <xdr:cNvPr id="4" name="TextBox 3">
            <a:extLst>
              <a:ext uri="{FF2B5EF4-FFF2-40B4-BE49-F238E27FC236}">
                <a16:creationId xmlns:a16="http://schemas.microsoft.com/office/drawing/2014/main" id="{A31E4038-2502-4BC7-A87A-523448E8DF3B}"/>
              </a:ext>
            </a:extLst>
          </xdr:cNvPr>
          <xdr:cNvSpPr txBox="1"/>
        </xdr:nvSpPr>
        <xdr:spPr>
          <a:xfrm>
            <a:off x="7680482" y="4965725"/>
            <a:ext cx="190500" cy="144517"/>
          </a:xfrm>
          <a:prstGeom prst="rect">
            <a:avLst/>
          </a:prstGeom>
          <a:noFill/>
          <a:ln w="9525" cmpd="sng">
            <a:noFill/>
          </a:ln>
          <a:effectLst>
            <a:glow rad="190500">
              <a:schemeClr val="bg1"/>
            </a:glow>
          </a:effectLst>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1200">
                <a:solidFill>
                  <a:schemeClr val="tx1"/>
                </a:solidFill>
                <a:effectLst>
                  <a:glow rad="76200">
                    <a:schemeClr val="bg1"/>
                  </a:glow>
                </a:effectLst>
              </a:rPr>
              <a:t>12</a:t>
            </a:r>
            <a:endParaRPr lang="en-BE" sz="1200">
              <a:solidFill>
                <a:schemeClr val="tx1"/>
              </a:solidFill>
              <a:effectLst>
                <a:glow rad="76200">
                  <a:schemeClr val="bg1"/>
                </a:glow>
              </a:effectLst>
            </a:endParaRPr>
          </a:p>
        </xdr:txBody>
      </xdr:sp>
      <xdr:sp macro="" textlink="">
        <xdr:nvSpPr>
          <xdr:cNvPr id="5" name="TextBox 4">
            <a:extLst>
              <a:ext uri="{FF2B5EF4-FFF2-40B4-BE49-F238E27FC236}">
                <a16:creationId xmlns:a16="http://schemas.microsoft.com/office/drawing/2014/main" id="{4C3913A7-17E3-4283-8543-FC6499D9CAE4}"/>
              </a:ext>
            </a:extLst>
          </xdr:cNvPr>
          <xdr:cNvSpPr txBox="1"/>
        </xdr:nvSpPr>
        <xdr:spPr>
          <a:xfrm>
            <a:off x="7680482" y="5288110"/>
            <a:ext cx="190500" cy="144517"/>
          </a:xfrm>
          <a:prstGeom prst="rect">
            <a:avLst/>
          </a:prstGeom>
          <a:noFill/>
          <a:ln w="9525" cmpd="sng">
            <a:noFill/>
          </a:ln>
          <a:effectLst>
            <a:glow rad="190500">
              <a:schemeClr val="bg1"/>
            </a:glow>
          </a:effectLst>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1200">
                <a:solidFill>
                  <a:schemeClr val="tx1"/>
                </a:solidFill>
                <a:effectLst>
                  <a:glow rad="76200">
                    <a:schemeClr val="bg1"/>
                  </a:glow>
                </a:effectLst>
              </a:rPr>
              <a:t>5</a:t>
            </a:r>
            <a:endParaRPr lang="en-BE" sz="1200">
              <a:solidFill>
                <a:schemeClr val="tx1"/>
              </a:solidFill>
              <a:effectLst>
                <a:glow rad="76200">
                  <a:schemeClr val="bg1"/>
                </a:glow>
              </a:effectLst>
            </a:endParaRPr>
          </a:p>
        </xdr:txBody>
      </xdr:sp>
      <xdr:sp macro="" textlink="">
        <xdr:nvSpPr>
          <xdr:cNvPr id="6" name="TextBox 5">
            <a:extLst>
              <a:ext uri="{FF2B5EF4-FFF2-40B4-BE49-F238E27FC236}">
                <a16:creationId xmlns:a16="http://schemas.microsoft.com/office/drawing/2014/main" id="{7CD3DE0C-2F99-4E65-AC86-F994E4F5D79E}"/>
              </a:ext>
            </a:extLst>
          </xdr:cNvPr>
          <xdr:cNvSpPr txBox="1"/>
        </xdr:nvSpPr>
        <xdr:spPr>
          <a:xfrm>
            <a:off x="7680482" y="5470898"/>
            <a:ext cx="190500" cy="144517"/>
          </a:xfrm>
          <a:prstGeom prst="rect">
            <a:avLst/>
          </a:prstGeom>
          <a:noFill/>
          <a:ln w="9525" cmpd="sng">
            <a:noFill/>
          </a:ln>
          <a:effectLst>
            <a:glow rad="190500">
              <a:schemeClr val="bg1"/>
            </a:glow>
          </a:effectLst>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1200">
                <a:solidFill>
                  <a:schemeClr val="tx1"/>
                </a:solidFill>
                <a:effectLst>
                  <a:glow rad="76200">
                    <a:schemeClr val="bg1"/>
                  </a:glow>
                </a:effectLst>
              </a:rPr>
              <a:t>10</a:t>
            </a:r>
            <a:endParaRPr lang="en-BE" sz="1200">
              <a:solidFill>
                <a:schemeClr val="tx1"/>
              </a:solidFill>
              <a:effectLst>
                <a:glow rad="76200">
                  <a:schemeClr val="bg1"/>
                </a:glow>
              </a:effectLst>
            </a:endParaRPr>
          </a:p>
        </xdr:txBody>
      </xdr:sp>
      <xdr:sp macro="" textlink="">
        <xdr:nvSpPr>
          <xdr:cNvPr id="7" name="TextBox 6">
            <a:extLst>
              <a:ext uri="{FF2B5EF4-FFF2-40B4-BE49-F238E27FC236}">
                <a16:creationId xmlns:a16="http://schemas.microsoft.com/office/drawing/2014/main" id="{5A79A2A6-A515-4FF4-BF48-B2E0A17AFB8A}"/>
              </a:ext>
            </a:extLst>
          </xdr:cNvPr>
          <xdr:cNvSpPr txBox="1"/>
        </xdr:nvSpPr>
        <xdr:spPr>
          <a:xfrm>
            <a:off x="7680482" y="5784370"/>
            <a:ext cx="190500" cy="144517"/>
          </a:xfrm>
          <a:prstGeom prst="rect">
            <a:avLst/>
          </a:prstGeom>
          <a:noFill/>
          <a:ln w="9525" cmpd="sng">
            <a:noFill/>
          </a:ln>
          <a:effectLst>
            <a:glow rad="190500">
              <a:schemeClr val="bg1"/>
            </a:glow>
          </a:effectLst>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1200">
                <a:solidFill>
                  <a:schemeClr val="tx1"/>
                </a:solidFill>
                <a:effectLst>
                  <a:glow rad="76200">
                    <a:schemeClr val="bg1"/>
                  </a:glow>
                </a:effectLst>
              </a:rPr>
              <a:t>5</a:t>
            </a:r>
            <a:endParaRPr lang="en-BE" sz="1200">
              <a:solidFill>
                <a:schemeClr val="tx1"/>
              </a:solidFill>
              <a:effectLst>
                <a:glow rad="76200">
                  <a:schemeClr val="bg1"/>
                </a:glow>
              </a:effectLst>
            </a:endParaRPr>
          </a:p>
        </xdr:txBody>
      </xdr:sp>
      <xdr:sp macro="" textlink="">
        <xdr:nvSpPr>
          <xdr:cNvPr id="8" name="TextBox 7">
            <a:extLst>
              <a:ext uri="{FF2B5EF4-FFF2-40B4-BE49-F238E27FC236}">
                <a16:creationId xmlns:a16="http://schemas.microsoft.com/office/drawing/2014/main" id="{256F83F0-98B9-43C4-9675-924A52D4C2C1}"/>
              </a:ext>
            </a:extLst>
          </xdr:cNvPr>
          <xdr:cNvSpPr txBox="1"/>
        </xdr:nvSpPr>
        <xdr:spPr>
          <a:xfrm>
            <a:off x="7680482" y="5976163"/>
            <a:ext cx="190500" cy="144517"/>
          </a:xfrm>
          <a:prstGeom prst="rect">
            <a:avLst/>
          </a:prstGeom>
          <a:noFill/>
          <a:ln w="9525" cmpd="sng">
            <a:noFill/>
          </a:ln>
          <a:effectLst>
            <a:glow rad="190500">
              <a:schemeClr val="bg1"/>
            </a:glow>
          </a:effectLst>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1200">
                <a:solidFill>
                  <a:schemeClr val="tx1"/>
                </a:solidFill>
                <a:effectLst>
                  <a:glow rad="76200">
                    <a:schemeClr val="bg1"/>
                  </a:glow>
                </a:effectLst>
              </a:rPr>
              <a:t>9</a:t>
            </a:r>
            <a:endParaRPr lang="en-BE" sz="1200">
              <a:solidFill>
                <a:schemeClr val="tx1"/>
              </a:solidFill>
              <a:effectLst>
                <a:glow rad="76200">
                  <a:schemeClr val="bg1"/>
                </a:glow>
              </a:effectLst>
            </a:endParaRPr>
          </a:p>
        </xdr:txBody>
      </xdr:sp>
    </xdr:grpSp>
    <xdr:clientData/>
  </xdr:twoCellAnchor>
</xdr:wsDr>
</file>

<file path=xl/drawings/drawing2.xml><?xml version="1.0" encoding="utf-8"?>
<c:userShapes xmlns:c="http://schemas.openxmlformats.org/drawingml/2006/chart">
  <cdr:relSizeAnchor xmlns:cdr="http://schemas.openxmlformats.org/drawingml/2006/chartDrawing">
    <cdr:from>
      <cdr:x>0.66823</cdr:x>
      <cdr:y>0.03584</cdr:y>
    </cdr:from>
    <cdr:to>
      <cdr:x>0.70449</cdr:x>
      <cdr:y>0.10488</cdr:y>
    </cdr:to>
    <cdr:sp macro="" textlink="">
      <cdr:nvSpPr>
        <cdr:cNvPr id="3" name="Rectangle 2">
          <a:extLst xmlns:a="http://schemas.openxmlformats.org/drawingml/2006/main">
            <a:ext uri="{FF2B5EF4-FFF2-40B4-BE49-F238E27FC236}">
              <a16:creationId xmlns:a16="http://schemas.microsoft.com/office/drawing/2014/main" id="{5F7A23D0-D560-B6BD-216C-374882A129C1}"/>
            </a:ext>
          </a:extLst>
        </cdr:cNvPr>
        <cdr:cNvSpPr/>
      </cdr:nvSpPr>
      <cdr:spPr>
        <a:xfrm xmlns:a="http://schemas.openxmlformats.org/drawingml/2006/main">
          <a:off x="2453826" y="55419"/>
          <a:ext cx="133152" cy="106756"/>
        </a:xfrm>
        <a:prstGeom xmlns:a="http://schemas.openxmlformats.org/drawingml/2006/main" prst="rect">
          <a:avLst/>
        </a:prstGeom>
        <a:pattFill xmlns:a="http://schemas.openxmlformats.org/drawingml/2006/main" prst="dkVert">
          <a:fgClr>
            <a:schemeClr val="tx1"/>
          </a:fgClr>
          <a:bgClr>
            <a:schemeClr val="bg1"/>
          </a:bgClr>
        </a:patt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0.67052</cdr:x>
      <cdr:y>0.13075</cdr:y>
    </cdr:from>
    <cdr:to>
      <cdr:x>0.70678</cdr:x>
      <cdr:y>0.19978</cdr:y>
    </cdr:to>
    <cdr:sp macro="" textlink="">
      <cdr:nvSpPr>
        <cdr:cNvPr id="4" name="Rectangle 3">
          <a:extLst xmlns:a="http://schemas.openxmlformats.org/drawingml/2006/main">
            <a:ext uri="{FF2B5EF4-FFF2-40B4-BE49-F238E27FC236}">
              <a16:creationId xmlns:a16="http://schemas.microsoft.com/office/drawing/2014/main" id="{E5A6B8CD-F5B1-0F15-448F-8C4AA09942C3}"/>
            </a:ext>
          </a:extLst>
        </cdr:cNvPr>
        <cdr:cNvSpPr/>
      </cdr:nvSpPr>
      <cdr:spPr>
        <a:xfrm xmlns:a="http://schemas.openxmlformats.org/drawingml/2006/main">
          <a:off x="2462235" y="202178"/>
          <a:ext cx="133152" cy="106741"/>
        </a:xfrm>
        <a:prstGeom xmlns:a="http://schemas.openxmlformats.org/drawingml/2006/main" prst="rect">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0.70892</cdr:x>
      <cdr:y>0</cdr:y>
    </cdr:from>
    <cdr:to>
      <cdr:x>0.99308</cdr:x>
      <cdr:y>0.13728</cdr:y>
    </cdr:to>
    <cdr:sp macro="" textlink="">
      <cdr:nvSpPr>
        <cdr:cNvPr id="5" name="TextBox 4">
          <a:extLst xmlns:a="http://schemas.openxmlformats.org/drawingml/2006/main">
            <a:ext uri="{FF2B5EF4-FFF2-40B4-BE49-F238E27FC236}">
              <a16:creationId xmlns:a16="http://schemas.microsoft.com/office/drawing/2014/main" id="{8E669D91-D9C5-02AE-EF66-C74AE8172873}"/>
            </a:ext>
          </a:extLst>
        </cdr:cNvPr>
        <cdr:cNvSpPr txBox="1"/>
      </cdr:nvSpPr>
      <cdr:spPr>
        <a:xfrm xmlns:a="http://schemas.openxmlformats.org/drawingml/2006/main">
          <a:off x="2603245" y="0"/>
          <a:ext cx="1043470" cy="212271"/>
        </a:xfrm>
        <a:prstGeom xmlns:a="http://schemas.openxmlformats.org/drawingml/2006/main" prst="rect">
          <a:avLst/>
        </a:prstGeom>
      </cdr:spPr>
      <cdr:txBody>
        <a:bodyPr xmlns:a="http://schemas.openxmlformats.org/drawingml/2006/main" vertOverflow="clip" wrap="square" lIns="36000" rIns="0" rtlCol="0"/>
        <a:lstStyle xmlns:a="http://schemas.openxmlformats.org/drawingml/2006/main"/>
        <a:p xmlns:a="http://schemas.openxmlformats.org/drawingml/2006/main">
          <a:r>
            <a:rPr lang="en-US" sz="1200"/>
            <a:t>Minimal force</a:t>
          </a:r>
        </a:p>
        <a:p xmlns:a="http://schemas.openxmlformats.org/drawingml/2006/main">
          <a:endParaRPr lang="en-US" sz="1200"/>
        </a:p>
        <a:p xmlns:a="http://schemas.openxmlformats.org/drawingml/2006/main">
          <a:endParaRPr lang="en-US" sz="1200"/>
        </a:p>
      </cdr:txBody>
    </cdr:sp>
  </cdr:relSizeAnchor>
  <cdr:relSizeAnchor xmlns:cdr="http://schemas.openxmlformats.org/drawingml/2006/chartDrawing">
    <cdr:from>
      <cdr:x>0.70892</cdr:x>
      <cdr:y>0.09061</cdr:y>
    </cdr:from>
    <cdr:to>
      <cdr:x>0.98418</cdr:x>
      <cdr:y>0.23584</cdr:y>
    </cdr:to>
    <cdr:sp macro="" textlink="">
      <cdr:nvSpPr>
        <cdr:cNvPr id="6" name="TextBox 1">
          <a:extLst xmlns:a="http://schemas.openxmlformats.org/drawingml/2006/main">
            <a:ext uri="{FF2B5EF4-FFF2-40B4-BE49-F238E27FC236}">
              <a16:creationId xmlns:a16="http://schemas.microsoft.com/office/drawing/2014/main" id="{399568B8-21CF-7DC4-F4BC-35E577622859}"/>
            </a:ext>
          </a:extLst>
        </cdr:cNvPr>
        <cdr:cNvSpPr txBox="1"/>
      </cdr:nvSpPr>
      <cdr:spPr>
        <a:xfrm xmlns:a="http://schemas.openxmlformats.org/drawingml/2006/main">
          <a:off x="2603245" y="140110"/>
          <a:ext cx="1010813" cy="224561"/>
        </a:xfrm>
        <a:prstGeom xmlns:a="http://schemas.openxmlformats.org/drawingml/2006/main" prst="rect">
          <a:avLst/>
        </a:prstGeom>
      </cdr:spPr>
      <cdr:txBody>
        <a:bodyPr xmlns:a="http://schemas.openxmlformats.org/drawingml/2006/main" wrap="square" lIns="36000" r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t>Default force  </a:t>
          </a:r>
        </a:p>
        <a:p xmlns:a="http://schemas.openxmlformats.org/drawingml/2006/main">
          <a:endParaRPr lang="en-US" sz="1200"/>
        </a:p>
        <a:p xmlns:a="http://schemas.openxmlformats.org/drawingml/2006/main">
          <a:endParaRPr lang="en-US" sz="12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8"/>
  <sheetViews>
    <sheetView tabSelected="1" topLeftCell="A50" zoomScale="115" zoomScaleNormal="115" workbookViewId="0">
      <selection activeCell="K53" sqref="K53"/>
    </sheetView>
  </sheetViews>
  <sheetFormatPr defaultRowHeight="14.5" x14ac:dyDescent="0.35"/>
  <cols>
    <col min="12" max="12" width="12.6328125" bestFit="1" customWidth="1"/>
    <col min="14" max="14" width="13.453125" style="8" bestFit="1" customWidth="1"/>
    <col min="15" max="15" width="12.54296875" style="8" bestFit="1" customWidth="1"/>
    <col min="16" max="16" width="13.453125" style="8" bestFit="1" customWidth="1"/>
    <col min="17" max="17" width="12.54296875" style="8" bestFit="1" customWidth="1"/>
    <col min="18" max="18" width="13.453125" style="8" bestFit="1" customWidth="1"/>
    <col min="19" max="19" width="12.54296875" bestFit="1" customWidth="1"/>
  </cols>
  <sheetData>
    <row r="1" spans="2:19" x14ac:dyDescent="0.35">
      <c r="B1" s="18" t="s">
        <v>19</v>
      </c>
      <c r="C1" s="18"/>
      <c r="D1" s="18"/>
      <c r="E1" s="18"/>
      <c r="F1" s="18"/>
      <c r="G1" s="18"/>
      <c r="H1" s="18"/>
      <c r="I1" s="18"/>
      <c r="J1" s="18"/>
      <c r="K1" s="18"/>
      <c r="L1" s="18"/>
      <c r="M1" s="18"/>
    </row>
    <row r="2" spans="2:19" x14ac:dyDescent="0.35">
      <c r="B2" s="2"/>
      <c r="C2" s="19" t="s">
        <v>20</v>
      </c>
      <c r="D2" s="19"/>
      <c r="E2" s="19"/>
      <c r="F2" s="19"/>
      <c r="G2" s="19"/>
      <c r="H2" s="19"/>
      <c r="I2" s="19"/>
      <c r="J2" s="19"/>
      <c r="K2" s="19"/>
      <c r="L2" s="19"/>
      <c r="M2" s="19"/>
    </row>
    <row r="3" spans="2:19" x14ac:dyDescent="0.35">
      <c r="B3" s="16"/>
      <c r="C3" s="19"/>
      <c r="D3" s="19"/>
      <c r="E3" s="19"/>
      <c r="F3" s="19"/>
      <c r="G3" s="19"/>
      <c r="H3" s="19"/>
      <c r="I3" s="19"/>
      <c r="J3" s="19"/>
      <c r="K3" s="19"/>
      <c r="L3" s="19"/>
      <c r="M3" s="19"/>
    </row>
    <row r="4" spans="2:19" x14ac:dyDescent="0.35">
      <c r="B4" s="20"/>
      <c r="C4" s="21" t="s">
        <v>21</v>
      </c>
      <c r="D4" s="22"/>
      <c r="E4" s="22"/>
      <c r="F4" s="22"/>
      <c r="G4" s="22"/>
      <c r="H4" s="22"/>
      <c r="I4" s="22"/>
      <c r="J4" s="22"/>
      <c r="K4" s="22"/>
      <c r="L4" s="22"/>
      <c r="M4" s="22"/>
    </row>
    <row r="5" spans="2:19" x14ac:dyDescent="0.35">
      <c r="B5" s="20"/>
      <c r="C5" s="22"/>
      <c r="D5" s="22"/>
      <c r="E5" s="22"/>
      <c r="F5" s="22"/>
      <c r="G5" s="22"/>
      <c r="H5" s="22"/>
      <c r="I5" s="22"/>
      <c r="J5" s="22"/>
      <c r="K5" s="22"/>
      <c r="L5" s="22"/>
      <c r="M5" s="22"/>
    </row>
    <row r="6" spans="2:19" x14ac:dyDescent="0.35">
      <c r="B6" s="15"/>
      <c r="C6" s="15"/>
      <c r="D6" s="15"/>
      <c r="E6" s="15"/>
      <c r="F6" s="15"/>
      <c r="G6" s="15"/>
      <c r="H6" s="15"/>
      <c r="I6" s="15"/>
      <c r="J6" s="15"/>
      <c r="K6" s="15"/>
      <c r="L6" s="15"/>
      <c r="M6" s="15"/>
    </row>
    <row r="7" spans="2:19" x14ac:dyDescent="0.35">
      <c r="B7" s="23" t="s">
        <v>22</v>
      </c>
      <c r="C7" s="23"/>
      <c r="D7" s="23"/>
      <c r="E7" s="23"/>
      <c r="F7" s="23"/>
      <c r="G7" s="23"/>
      <c r="H7" s="23"/>
      <c r="I7" s="23"/>
      <c r="J7" s="23"/>
      <c r="K7" s="23"/>
      <c r="L7" s="23"/>
      <c r="M7" s="23"/>
    </row>
    <row r="8" spans="2:19" x14ac:dyDescent="0.35">
      <c r="B8" s="22" t="s">
        <v>23</v>
      </c>
      <c r="C8" s="22"/>
      <c r="D8" s="22"/>
      <c r="E8" s="22"/>
      <c r="F8" s="22"/>
      <c r="G8" s="22"/>
      <c r="H8" s="22"/>
      <c r="I8" s="22"/>
      <c r="J8" s="22"/>
      <c r="K8" s="22"/>
      <c r="L8" s="22"/>
      <c r="M8" s="22"/>
    </row>
    <row r="9" spans="2:19" x14ac:dyDescent="0.35">
      <c r="B9" s="22" t="s">
        <v>24</v>
      </c>
      <c r="C9" s="22"/>
      <c r="D9" s="22"/>
      <c r="E9" s="22"/>
      <c r="F9" s="22"/>
      <c r="G9" s="22"/>
      <c r="H9" s="22"/>
      <c r="I9" s="22"/>
      <c r="J9" s="22"/>
      <c r="K9" s="22"/>
      <c r="L9" s="22"/>
      <c r="M9" s="22"/>
    </row>
    <row r="10" spans="2:19" x14ac:dyDescent="0.35">
      <c r="B10" s="22" t="s">
        <v>25</v>
      </c>
      <c r="C10" s="22"/>
      <c r="D10" s="22"/>
      <c r="E10" s="22"/>
      <c r="F10" s="22"/>
      <c r="G10" s="22"/>
      <c r="H10" s="22"/>
      <c r="I10" s="22"/>
      <c r="J10" s="22"/>
      <c r="K10" s="22"/>
      <c r="L10" s="22"/>
      <c r="M10" s="22"/>
    </row>
    <row r="11" spans="2:19" x14ac:dyDescent="0.35">
      <c r="B11" s="22" t="s">
        <v>26</v>
      </c>
      <c r="C11" s="22"/>
      <c r="D11" s="22"/>
      <c r="E11" s="22"/>
      <c r="F11" s="22"/>
      <c r="G11" s="22"/>
      <c r="H11" s="22"/>
      <c r="I11" s="22"/>
      <c r="J11" s="22"/>
      <c r="K11" s="22"/>
      <c r="L11" s="22"/>
      <c r="M11" s="22"/>
    </row>
    <row r="15" spans="2:19" x14ac:dyDescent="0.35">
      <c r="B15" s="17" t="s">
        <v>10</v>
      </c>
      <c r="C15" s="17"/>
      <c r="D15" s="17"/>
      <c r="E15" s="17"/>
      <c r="F15" s="17"/>
      <c r="G15" s="17"/>
      <c r="H15" s="17"/>
      <c r="I15" s="17"/>
      <c r="J15" s="17"/>
      <c r="N15" s="17" t="s">
        <v>8</v>
      </c>
      <c r="O15" s="17"/>
      <c r="P15" s="17"/>
      <c r="Q15" s="17"/>
      <c r="R15" s="17"/>
      <c r="S15" s="17"/>
    </row>
    <row r="16" spans="2:19" x14ac:dyDescent="0.35">
      <c r="B16" s="2">
        <v>147.50438876420139</v>
      </c>
      <c r="C16" s="2">
        <v>147.23158386867675</v>
      </c>
      <c r="D16" s="2">
        <v>145.44847661491846</v>
      </c>
      <c r="E16" s="2">
        <v>148.11023122719195</v>
      </c>
      <c r="F16" s="2">
        <v>3226.7331626604446</v>
      </c>
      <c r="G16" s="2">
        <v>1.9767581609098129E-2</v>
      </c>
      <c r="H16" s="2">
        <v>1.9763019677987936E-2</v>
      </c>
      <c r="I16" s="2">
        <v>1.9783770649051003E-2</v>
      </c>
      <c r="J16" s="2">
        <v>1.97518E-2</v>
      </c>
      <c r="N16" s="17" t="s">
        <v>0</v>
      </c>
      <c r="O16" s="17"/>
      <c r="P16" s="17" t="s">
        <v>1</v>
      </c>
      <c r="Q16" s="17"/>
      <c r="R16" s="17" t="s">
        <v>2</v>
      </c>
      <c r="S16" s="17"/>
    </row>
    <row r="17" spans="1:19" x14ac:dyDescent="0.35">
      <c r="B17" s="2">
        <v>148.73401606856669</v>
      </c>
      <c r="C17" s="2">
        <v>148.62175150182108</v>
      </c>
      <c r="D17" s="2">
        <v>147.04068285025323</v>
      </c>
      <c r="E17" s="2">
        <v>149.39525367404329</v>
      </c>
      <c r="F17" s="2">
        <v>3100.7501878745052</v>
      </c>
      <c r="G17" s="2">
        <v>1.8453188586778167E-2</v>
      </c>
      <c r="H17" s="2">
        <v>1.8444031873986824E-2</v>
      </c>
      <c r="I17" s="2">
        <v>1.8462026131012766E-2</v>
      </c>
      <c r="J17" s="2">
        <v>1.8434300000000001E-2</v>
      </c>
      <c r="N17" s="14" t="s">
        <v>7</v>
      </c>
      <c r="O17" s="14" t="s">
        <v>6</v>
      </c>
      <c r="P17" s="14" t="s">
        <v>7</v>
      </c>
      <c r="Q17" s="14" t="s">
        <v>6</v>
      </c>
      <c r="R17" s="14" t="s">
        <v>7</v>
      </c>
      <c r="S17" s="14" t="s">
        <v>6</v>
      </c>
    </row>
    <row r="18" spans="1:19" x14ac:dyDescent="0.35">
      <c r="B18" s="2">
        <v>144.74049022425484</v>
      </c>
      <c r="C18" s="2">
        <v>144.44751586108754</v>
      </c>
      <c r="D18" s="2">
        <v>143.37133064329672</v>
      </c>
      <c r="E18" s="2">
        <v>146.27606298042519</v>
      </c>
      <c r="F18" s="2">
        <v>3071.9522486322567</v>
      </c>
      <c r="G18" s="2">
        <v>1.9023047529228222E-2</v>
      </c>
      <c r="H18" s="2">
        <v>1.9023852703585982E-2</v>
      </c>
      <c r="I18" s="2">
        <v>1.9036830593541425E-2</v>
      </c>
      <c r="J18" s="2">
        <v>1.9001400000000002E-2</v>
      </c>
      <c r="M18" s="13" t="s">
        <v>18</v>
      </c>
      <c r="N18" s="8">
        <f>F22</f>
        <v>5</v>
      </c>
      <c r="O18" s="8">
        <f>F39</f>
        <v>9</v>
      </c>
      <c r="P18" s="8">
        <f>F52</f>
        <v>5</v>
      </c>
      <c r="Q18" s="8">
        <f>F71</f>
        <v>10</v>
      </c>
      <c r="R18" s="8">
        <f>G84</f>
        <v>3</v>
      </c>
      <c r="S18" s="8">
        <f>G104</f>
        <v>12</v>
      </c>
    </row>
    <row r="19" spans="1:19" x14ac:dyDescent="0.35">
      <c r="B19" s="2">
        <v>146.45352149345885</v>
      </c>
      <c r="C19" s="2">
        <v>146.671766349558</v>
      </c>
      <c r="D19" s="2">
        <v>144.71008725171077</v>
      </c>
      <c r="E19" s="2">
        <v>146.61287629121665</v>
      </c>
      <c r="F19" s="2">
        <v>3126.1006416970472</v>
      </c>
      <c r="G19" s="2">
        <v>1.8932125845344698E-2</v>
      </c>
      <c r="H19" s="2">
        <v>1.8920379693206379E-2</v>
      </c>
      <c r="I19" s="2">
        <v>1.8944408417380553E-2</v>
      </c>
      <c r="J19" s="2">
        <v>1.8921500000000001E-2</v>
      </c>
      <c r="M19" s="13" t="s">
        <v>4</v>
      </c>
      <c r="N19" s="9">
        <f t="shared" ref="N19:N22" si="0">F23</f>
        <v>3147.0824786316598</v>
      </c>
      <c r="O19" s="9">
        <f t="shared" ref="O19:O22" si="1">F40</f>
        <v>3072.3635649089588</v>
      </c>
      <c r="P19" s="9">
        <f>F53</f>
        <v>3175.6488202073278</v>
      </c>
      <c r="Q19" s="9">
        <f>F72</f>
        <v>2939.8570670456002</v>
      </c>
      <c r="R19" s="9">
        <f>G85</f>
        <v>3243.7784452294272</v>
      </c>
      <c r="S19" s="9">
        <f>G105</f>
        <v>3256.754613240973</v>
      </c>
    </row>
    <row r="20" spans="1:19" x14ac:dyDescent="0.35">
      <c r="B20" s="2">
        <v>147.9902259901437</v>
      </c>
      <c r="C20" s="2">
        <v>147.86702550128251</v>
      </c>
      <c r="D20" s="2">
        <v>145.146243855997</v>
      </c>
      <c r="E20" s="2">
        <v>146.96520103852805</v>
      </c>
      <c r="F20" s="2">
        <v>3209.8761522940449</v>
      </c>
      <c r="G20" s="2">
        <v>1.9573239222242973E-2</v>
      </c>
      <c r="H20" s="2">
        <v>1.9567536350780141E-2</v>
      </c>
      <c r="I20" s="2">
        <v>1.960085473174903E-2</v>
      </c>
      <c r="J20" s="2">
        <v>1.95794E-2</v>
      </c>
      <c r="M20" s="13" t="s">
        <v>5</v>
      </c>
      <c r="N20" s="9">
        <f t="shared" si="0"/>
        <v>68.041801537714363</v>
      </c>
      <c r="O20" s="9">
        <f t="shared" si="1"/>
        <v>185.83644490051628</v>
      </c>
      <c r="P20" s="9">
        <f>F54</f>
        <v>52.110545306277608</v>
      </c>
      <c r="Q20" s="9">
        <f>F73</f>
        <v>204.16556021762591</v>
      </c>
      <c r="R20" s="9">
        <f>G86</f>
        <v>15.211119833387118</v>
      </c>
      <c r="S20" s="9">
        <f>G106</f>
        <v>105.96301074425163</v>
      </c>
    </row>
    <row r="21" spans="1:19" x14ac:dyDescent="0.35">
      <c r="M21" s="13" t="s">
        <v>16</v>
      </c>
      <c r="N21" s="11">
        <f t="shared" si="0"/>
        <v>2.1620596854296202E-2</v>
      </c>
      <c r="O21" s="11">
        <f t="shared" si="1"/>
        <v>6.0486475957158753E-2</v>
      </c>
      <c r="P21" s="11">
        <f>F55</f>
        <v>1.6409416864574932E-2</v>
      </c>
      <c r="Q21" s="11">
        <f>F74</f>
        <v>6.9447444403411565E-2</v>
      </c>
      <c r="R21" s="11">
        <f>G87</f>
        <v>4.6893214472640285E-3</v>
      </c>
      <c r="S21" s="11">
        <f>G107</f>
        <v>3.2536381560169837E-2</v>
      </c>
    </row>
    <row r="22" spans="1:19" x14ac:dyDescent="0.35">
      <c r="A22" s="13" t="s">
        <v>18</v>
      </c>
      <c r="B22">
        <f>COUNT(B16:B20)</f>
        <v>5</v>
      </c>
      <c r="C22">
        <f t="shared" ref="C22:J22" si="2">COUNT(C16:C20)</f>
        <v>5</v>
      </c>
      <c r="D22">
        <f t="shared" si="2"/>
        <v>5</v>
      </c>
      <c r="E22">
        <f t="shared" si="2"/>
        <v>5</v>
      </c>
      <c r="F22">
        <f t="shared" si="2"/>
        <v>5</v>
      </c>
      <c r="G22">
        <f t="shared" si="2"/>
        <v>5</v>
      </c>
      <c r="H22">
        <f t="shared" si="2"/>
        <v>5</v>
      </c>
      <c r="I22">
        <f t="shared" si="2"/>
        <v>5</v>
      </c>
      <c r="J22">
        <f t="shared" si="2"/>
        <v>5</v>
      </c>
      <c r="M22" s="13" t="s">
        <v>17</v>
      </c>
      <c r="N22" s="9">
        <f t="shared" si="0"/>
        <v>84.485055342305444</v>
      </c>
      <c r="O22" s="9">
        <f t="shared" si="1"/>
        <v>142.84653680407732</v>
      </c>
      <c r="P22" s="9">
        <f>F56</f>
        <v>64.703788033571044</v>
      </c>
      <c r="Q22" s="9">
        <f>F75</f>
        <v>146.05124346304831</v>
      </c>
      <c r="R22" s="9">
        <f>G88</f>
        <v>37.786516416070349</v>
      </c>
      <c r="S22" s="9">
        <f>G108</f>
        <v>67.325685005188362</v>
      </c>
    </row>
    <row r="23" spans="1:19" x14ac:dyDescent="0.35">
      <c r="A23" s="13" t="s">
        <v>4</v>
      </c>
      <c r="B23" s="6">
        <f>AVERAGE(B16:B20)</f>
        <v>147.08452850812509</v>
      </c>
      <c r="C23" s="6">
        <f t="shared" ref="C23:J23" si="3">AVERAGE(C16:C20)</f>
        <v>146.96792861648518</v>
      </c>
      <c r="D23" s="6">
        <f t="shared" si="3"/>
        <v>145.14336424323523</v>
      </c>
      <c r="E23" s="6">
        <f t="shared" si="3"/>
        <v>147.47192504228101</v>
      </c>
      <c r="F23" s="7">
        <f t="shared" si="3"/>
        <v>3147.0824786316598</v>
      </c>
      <c r="G23" s="5">
        <f t="shared" si="3"/>
        <v>1.9149836558538434E-2</v>
      </c>
      <c r="H23" s="5">
        <f t="shared" si="3"/>
        <v>1.9143764059909453E-2</v>
      </c>
      <c r="I23" s="5">
        <f t="shared" si="3"/>
        <v>1.9165578104546954E-2</v>
      </c>
      <c r="J23" s="5">
        <f t="shared" si="3"/>
        <v>1.9137680000000001E-2</v>
      </c>
    </row>
    <row r="24" spans="1:19" x14ac:dyDescent="0.35">
      <c r="A24" s="13" t="s">
        <v>5</v>
      </c>
      <c r="B24" s="6">
        <f>STDEVA(B16:B20)</f>
        <v>1.5500052503480644</v>
      </c>
      <c r="C24" s="6">
        <f t="shared" ref="C24:J24" si="4">STDEVA(C16:C20)</f>
        <v>1.5853400252188654</v>
      </c>
      <c r="D24" s="6">
        <f t="shared" si="4"/>
        <v>1.3248350632018402</v>
      </c>
      <c r="E24" s="6">
        <f t="shared" si="4"/>
        <v>1.2778348734405027</v>
      </c>
      <c r="F24" s="7">
        <f t="shared" si="4"/>
        <v>68.041801537714363</v>
      </c>
      <c r="G24" s="5">
        <f t="shared" si="4"/>
        <v>5.2670451210179144E-4</v>
      </c>
      <c r="H24" s="5">
        <f t="shared" si="4"/>
        <v>5.284328045528317E-4</v>
      </c>
      <c r="I24" s="5">
        <f t="shared" si="4"/>
        <v>5.3200213717711207E-4</v>
      </c>
      <c r="J24" s="5">
        <f t="shared" si="4"/>
        <v>5.3205013579549025E-4</v>
      </c>
      <c r="N24" s="17" t="s">
        <v>9</v>
      </c>
      <c r="O24" s="17"/>
      <c r="P24" s="17"/>
      <c r="Q24" s="17"/>
      <c r="R24" s="17"/>
      <c r="S24" s="17"/>
    </row>
    <row r="25" spans="1:19" x14ac:dyDescent="0.35">
      <c r="A25" s="13" t="s">
        <v>16</v>
      </c>
      <c r="B25" s="4">
        <f>B24/B23</f>
        <v>1.0538193690864233E-2</v>
      </c>
      <c r="C25" s="4">
        <f t="shared" ref="C25:J25" si="5">C24/C23</f>
        <v>1.0786979446079231E-2</v>
      </c>
      <c r="D25" s="4">
        <f t="shared" si="5"/>
        <v>9.1277687416811241E-3</v>
      </c>
      <c r="E25" s="4">
        <f t="shared" si="5"/>
        <v>8.6649365502900998E-3</v>
      </c>
      <c r="F25" s="4">
        <f t="shared" si="5"/>
        <v>2.1620596854296202E-2</v>
      </c>
      <c r="G25" s="5">
        <f t="shared" si="5"/>
        <v>2.750438681247893E-2</v>
      </c>
      <c r="H25" s="5">
        <f t="shared" si="5"/>
        <v>2.7603390999759902E-2</v>
      </c>
      <c r="I25" s="5">
        <f t="shared" si="5"/>
        <v>2.7758209758926958E-2</v>
      </c>
      <c r="J25" s="5">
        <f t="shared" si="5"/>
        <v>2.7801182577798889E-2</v>
      </c>
      <c r="N25" s="17" t="s">
        <v>0</v>
      </c>
      <c r="O25" s="17"/>
      <c r="P25" s="17" t="s">
        <v>1</v>
      </c>
      <c r="Q25" s="17"/>
      <c r="R25" s="17" t="s">
        <v>2</v>
      </c>
      <c r="S25" s="17"/>
    </row>
    <row r="26" spans="1:19" x14ac:dyDescent="0.35">
      <c r="A26" s="13" t="s">
        <v>17</v>
      </c>
      <c r="B26" s="6">
        <f>_xlfn.CONFIDENCE.T(0.05,B24,B22)</f>
        <v>1.9245857163840039</v>
      </c>
      <c r="C26" s="6">
        <f t="shared" ref="C26:J26" si="6">_xlfn.CONFIDENCE.T(0.05,C24,C22)</f>
        <v>1.9684596342257126</v>
      </c>
      <c r="D26" s="6">
        <f t="shared" si="6"/>
        <v>1.6450000015357336</v>
      </c>
      <c r="E26" s="6">
        <f t="shared" si="6"/>
        <v>1.5866415580003355</v>
      </c>
      <c r="F26" s="7">
        <f t="shared" si="6"/>
        <v>84.485055342305444</v>
      </c>
      <c r="G26" s="5">
        <f t="shared" si="6"/>
        <v>6.5399003036827324E-4</v>
      </c>
      <c r="H26" s="5">
        <f t="shared" si="6"/>
        <v>6.5613598888309723E-4</v>
      </c>
      <c r="I26" s="5">
        <f t="shared" si="6"/>
        <v>6.6056790070028034E-4</v>
      </c>
      <c r="J26" s="5">
        <f t="shared" si="6"/>
        <v>6.6062749885668405E-4</v>
      </c>
      <c r="N26" s="14" t="s">
        <v>7</v>
      </c>
      <c r="O26" s="14" t="s">
        <v>6</v>
      </c>
      <c r="P26" s="14" t="s">
        <v>7</v>
      </c>
      <c r="Q26" s="14" t="s">
        <v>6</v>
      </c>
      <c r="R26" s="14" t="s">
        <v>7</v>
      </c>
      <c r="S26" s="14" t="s">
        <v>6</v>
      </c>
    </row>
    <row r="27" spans="1:19" x14ac:dyDescent="0.35">
      <c r="M27" s="13" t="s">
        <v>18</v>
      </c>
      <c r="N27" s="8">
        <f>H22</f>
        <v>5</v>
      </c>
      <c r="O27" s="8">
        <f>H39</f>
        <v>9</v>
      </c>
      <c r="P27" s="8">
        <f>H52</f>
        <v>5</v>
      </c>
      <c r="Q27" s="8">
        <f>H71</f>
        <v>10</v>
      </c>
      <c r="R27" s="8">
        <f>I84</f>
        <v>3</v>
      </c>
      <c r="S27" s="8">
        <f>I104</f>
        <v>12</v>
      </c>
    </row>
    <row r="28" spans="1:19" x14ac:dyDescent="0.35">
      <c r="B28" s="17" t="s">
        <v>11</v>
      </c>
      <c r="C28" s="17"/>
      <c r="D28" s="17"/>
      <c r="E28" s="17"/>
      <c r="F28" s="17"/>
      <c r="G28" s="17"/>
      <c r="H28" s="17"/>
      <c r="I28" s="17"/>
      <c r="J28" s="17"/>
      <c r="M28" s="13" t="s">
        <v>4</v>
      </c>
      <c r="N28" s="10">
        <f>H23</f>
        <v>1.9143764059909453E-2</v>
      </c>
      <c r="O28" s="10">
        <f>H40</f>
        <v>1.9203860441748124E-2</v>
      </c>
      <c r="P28" s="10">
        <f t="shared" ref="P28:P31" si="7">H53</f>
        <v>1.9815325505079046E-2</v>
      </c>
      <c r="Q28" s="10">
        <f t="shared" ref="Q28:Q31" si="8">H72</f>
        <v>1.8824331288530078E-2</v>
      </c>
      <c r="R28" s="10">
        <f>I85</f>
        <v>1.8653421724345108E-2</v>
      </c>
      <c r="S28" s="10">
        <f>I105</f>
        <v>1.8628635026050101E-2</v>
      </c>
    </row>
    <row r="29" spans="1:19" x14ac:dyDescent="0.35">
      <c r="B29" s="2">
        <v>150.36840001592088</v>
      </c>
      <c r="C29" s="2">
        <v>149.0093612994059</v>
      </c>
      <c r="D29" s="2">
        <v>144.2961202175172</v>
      </c>
      <c r="E29" s="2">
        <v>135.75496719105297</v>
      </c>
      <c r="F29" s="2">
        <v>3162.7025012526619</v>
      </c>
      <c r="G29" s="2">
        <v>1.9313926586960309E-2</v>
      </c>
      <c r="H29" s="2">
        <v>1.9312147304212574E-2</v>
      </c>
      <c r="I29" s="2">
        <v>1.9365874473170661E-2</v>
      </c>
      <c r="J29" s="2">
        <v>1.94661E-2</v>
      </c>
      <c r="M29" s="13" t="s">
        <v>5</v>
      </c>
      <c r="N29" s="10">
        <f>H24</f>
        <v>5.284328045528317E-4</v>
      </c>
      <c r="O29" s="10">
        <f>H41</f>
        <v>6.383744823511829E-4</v>
      </c>
      <c r="P29" s="10">
        <f t="shared" si="7"/>
        <v>2.891435056613714E-4</v>
      </c>
      <c r="Q29" s="10">
        <f t="shared" si="8"/>
        <v>5.7156178148509305E-4</v>
      </c>
      <c r="R29" s="10">
        <f>I86</f>
        <v>9.9566624224857732E-5</v>
      </c>
      <c r="S29" s="10">
        <f>I106</f>
        <v>6.2099106515730478E-4</v>
      </c>
    </row>
    <row r="30" spans="1:19" x14ac:dyDescent="0.35">
      <c r="B30" s="2">
        <v>147.04511315671212</v>
      </c>
      <c r="C30" s="2">
        <v>147.31445845392858</v>
      </c>
      <c r="D30" s="2">
        <v>145.53609372708974</v>
      </c>
      <c r="E30" s="2">
        <v>137.06270628155897</v>
      </c>
      <c r="F30" s="2">
        <v>3096.8032969532746</v>
      </c>
      <c r="G30" s="2">
        <v>1.9362013956005591E-2</v>
      </c>
      <c r="H30" s="2">
        <v>1.9348243971214586E-2</v>
      </c>
      <c r="I30" s="2">
        <v>1.936972334213027E-2</v>
      </c>
      <c r="J30" s="2">
        <v>1.9472099999999999E-2</v>
      </c>
      <c r="M30" s="13" t="s">
        <v>16</v>
      </c>
      <c r="N30" s="10">
        <f>H25</f>
        <v>2.7603390999759902E-2</v>
      </c>
      <c r="O30" s="10">
        <f>H42</f>
        <v>3.3241987166465356E-2</v>
      </c>
      <c r="P30" s="10">
        <f t="shared" si="7"/>
        <v>1.4591912991147099E-2</v>
      </c>
      <c r="Q30" s="10">
        <f t="shared" si="8"/>
        <v>3.0362926189752806E-2</v>
      </c>
      <c r="R30" s="10">
        <f>I87</f>
        <v>5.337713675068554E-3</v>
      </c>
      <c r="S30" s="10">
        <f>I107</f>
        <v>3.3335296133555514E-2</v>
      </c>
    </row>
    <row r="31" spans="1:19" x14ac:dyDescent="0.35">
      <c r="B31" s="2">
        <v>148.68547761906271</v>
      </c>
      <c r="C31" s="2">
        <v>148.37870658455958</v>
      </c>
      <c r="D31" s="2">
        <v>141.96172314651594</v>
      </c>
      <c r="E31" s="2">
        <v>140.43770549074767</v>
      </c>
      <c r="F31" s="2">
        <v>2846.0149771584042</v>
      </c>
      <c r="G31" s="2">
        <v>1.8496455965512072E-2</v>
      </c>
      <c r="H31" s="2">
        <v>1.8463282362777902E-2</v>
      </c>
      <c r="I31" s="2">
        <v>1.8535586493544431E-2</v>
      </c>
      <c r="J31" s="2">
        <v>1.8555499999999999E-2</v>
      </c>
      <c r="M31" s="13" t="s">
        <v>17</v>
      </c>
      <c r="N31" s="10">
        <f>H26</f>
        <v>6.5613598888309723E-4</v>
      </c>
      <c r="O31" s="10">
        <f>H43</f>
        <v>4.9069806537021577E-4</v>
      </c>
      <c r="P31" s="10">
        <f t="shared" si="7"/>
        <v>3.5901908129415112E-4</v>
      </c>
      <c r="Q31" s="10">
        <f t="shared" si="8"/>
        <v>4.0887066757425736E-4</v>
      </c>
      <c r="R31" s="10">
        <f>I88</f>
        <v>2.4733720606864319E-4</v>
      </c>
      <c r="S31" s="10">
        <f>I108</f>
        <v>3.9455889890411752E-4</v>
      </c>
    </row>
    <row r="32" spans="1:19" x14ac:dyDescent="0.35">
      <c r="B32" s="2">
        <v>145.19346119645658</v>
      </c>
      <c r="C32" s="2">
        <v>145.07010874718247</v>
      </c>
      <c r="D32" s="2">
        <v>140.87256017919816</v>
      </c>
      <c r="E32" s="2">
        <v>136.04810245186897</v>
      </c>
      <c r="F32" s="2">
        <v>3166.4182243045643</v>
      </c>
      <c r="G32" s="2">
        <v>1.9377323582222175E-2</v>
      </c>
      <c r="H32" s="2">
        <v>1.9359778482126361E-2</v>
      </c>
      <c r="I32" s="2">
        <v>1.9410580403169984E-2</v>
      </c>
      <c r="J32" s="2">
        <v>1.9471200000000001E-2</v>
      </c>
    </row>
    <row r="33" spans="1:18" x14ac:dyDescent="0.35">
      <c r="B33" s="2">
        <v>149.22098616117475</v>
      </c>
      <c r="C33" s="2">
        <v>148.69162099456571</v>
      </c>
      <c r="D33" s="2">
        <v>147.80996403596319</v>
      </c>
      <c r="E33" s="2">
        <v>142.94070060095191</v>
      </c>
      <c r="F33" s="2">
        <v>3352.746007135599</v>
      </c>
      <c r="G33" s="2">
        <v>2.0201462926429718E-2</v>
      </c>
      <c r="H33" s="2">
        <v>2.0198826961067232E-2</v>
      </c>
      <c r="I33" s="2">
        <v>2.0209384274276026E-2</v>
      </c>
      <c r="J33" s="2">
        <v>2.0266699999999999E-2</v>
      </c>
      <c r="O33" s="17" t="s">
        <v>6</v>
      </c>
      <c r="P33" s="17"/>
      <c r="Q33" s="17" t="s">
        <v>7</v>
      </c>
      <c r="R33" s="17"/>
    </row>
    <row r="34" spans="1:18" x14ac:dyDescent="0.35">
      <c r="B34" s="2">
        <v>143.00406747016214</v>
      </c>
      <c r="C34" s="2">
        <v>142.86836203763579</v>
      </c>
      <c r="D34" s="2">
        <v>142.97322803059322</v>
      </c>
      <c r="E34" s="2">
        <v>141.19298883313132</v>
      </c>
      <c r="F34" s="2">
        <v>2972.9397758318155</v>
      </c>
      <c r="G34" s="2">
        <v>1.8385051788875319E-2</v>
      </c>
      <c r="H34" s="2">
        <v>1.8382816761108502E-2</v>
      </c>
      <c r="I34" s="2">
        <v>1.838153853787201E-2</v>
      </c>
      <c r="J34" s="2">
        <v>1.8403300000000001E-2</v>
      </c>
      <c r="O34" s="14" t="s">
        <v>4</v>
      </c>
      <c r="P34" s="14" t="s">
        <v>5</v>
      </c>
      <c r="Q34" s="14" t="s">
        <v>4</v>
      </c>
      <c r="R34" s="14" t="s">
        <v>5</v>
      </c>
    </row>
    <row r="35" spans="1:18" x14ac:dyDescent="0.35">
      <c r="B35" s="2">
        <v>141.95372028858176</v>
      </c>
      <c r="C35" s="2">
        <v>140.77982456072021</v>
      </c>
      <c r="D35" s="2">
        <v>139.2930378059705</v>
      </c>
      <c r="E35" s="2">
        <v>137.42959117456439</v>
      </c>
      <c r="F35" s="2">
        <v>2747.7726733419813</v>
      </c>
      <c r="G35" s="2">
        <v>1.8456748244790464E-2</v>
      </c>
      <c r="H35" s="2">
        <v>1.8463954644708153E-2</v>
      </c>
      <c r="I35" s="2">
        <v>1.8481932083114647E-2</v>
      </c>
      <c r="J35" s="2">
        <v>1.85057E-2</v>
      </c>
      <c r="N35" s="14" t="s">
        <v>0</v>
      </c>
      <c r="O35" s="12">
        <f>O28</f>
        <v>1.9203860441748124E-2</v>
      </c>
      <c r="P35" s="12">
        <f>O29</f>
        <v>6.383744823511829E-4</v>
      </c>
      <c r="Q35" s="12">
        <f>N28</f>
        <v>1.9143764059909453E-2</v>
      </c>
      <c r="R35" s="12">
        <f>N29</f>
        <v>5.284328045528317E-4</v>
      </c>
    </row>
    <row r="36" spans="1:18" x14ac:dyDescent="0.35">
      <c r="B36" s="2">
        <v>140.8343771151886</v>
      </c>
      <c r="C36" s="2">
        <v>141.21293198905755</v>
      </c>
      <c r="D36" s="2">
        <v>137.61570329152244</v>
      </c>
      <c r="E36" s="2">
        <v>139.42378560344443</v>
      </c>
      <c r="F36" s="2">
        <v>3135.6142193452597</v>
      </c>
      <c r="G36" s="2">
        <v>1.9816291693268918E-2</v>
      </c>
      <c r="H36" s="2">
        <v>1.9794493796725116E-2</v>
      </c>
      <c r="I36" s="2">
        <v>1.98372379058953E-2</v>
      </c>
      <c r="J36" s="2">
        <v>1.98148E-2</v>
      </c>
      <c r="N36" s="14" t="s">
        <v>1</v>
      </c>
      <c r="O36" s="12">
        <f>Q28</f>
        <v>1.8824331288530078E-2</v>
      </c>
      <c r="P36" s="12">
        <f>Q29</f>
        <v>5.7156178148509305E-4</v>
      </c>
      <c r="Q36" s="12">
        <f>P28</f>
        <v>1.9815325505079046E-2</v>
      </c>
      <c r="R36" s="12">
        <f>P29</f>
        <v>2.891435056613714E-4</v>
      </c>
    </row>
    <row r="37" spans="1:18" x14ac:dyDescent="0.35">
      <c r="B37" s="2">
        <v>146.74654124199199</v>
      </c>
      <c r="C37" s="2">
        <v>149.65884885843525</v>
      </c>
      <c r="D37" s="2">
        <v>142.04194375879203</v>
      </c>
      <c r="E37" s="2">
        <v>137.96220286942969</v>
      </c>
      <c r="F37" s="2">
        <v>3170.2604088570674</v>
      </c>
      <c r="G37" s="2">
        <v>1.9576710583717523E-2</v>
      </c>
      <c r="H37" s="2">
        <v>1.9511199691792686E-2</v>
      </c>
      <c r="I37" s="2">
        <v>1.960125570019821E-2</v>
      </c>
      <c r="J37" s="2">
        <v>1.9651800000000001E-2</v>
      </c>
      <c r="N37" s="14" t="s">
        <v>3</v>
      </c>
      <c r="O37" s="12">
        <f>S28</f>
        <v>1.8628635026050101E-2</v>
      </c>
      <c r="P37" s="12">
        <f>S29</f>
        <v>6.2099106515730478E-4</v>
      </c>
      <c r="Q37" s="12">
        <f>R28</f>
        <v>1.8653421724345108E-2</v>
      </c>
      <c r="R37" s="12">
        <f>R29</f>
        <v>9.9566624224857732E-5</v>
      </c>
    </row>
    <row r="39" spans="1:18" x14ac:dyDescent="0.35">
      <c r="A39" s="13" t="s">
        <v>18</v>
      </c>
      <c r="B39">
        <f>COUNT(B29:B37)</f>
        <v>9</v>
      </c>
      <c r="C39">
        <f t="shared" ref="C39:J39" si="9">COUNT(C29:C37)</f>
        <v>9</v>
      </c>
      <c r="D39">
        <f t="shared" si="9"/>
        <v>9</v>
      </c>
      <c r="E39">
        <f t="shared" si="9"/>
        <v>9</v>
      </c>
      <c r="F39">
        <f t="shared" si="9"/>
        <v>9</v>
      </c>
      <c r="G39">
        <f t="shared" si="9"/>
        <v>9</v>
      </c>
      <c r="H39">
        <f t="shared" si="9"/>
        <v>9</v>
      </c>
      <c r="I39">
        <f t="shared" si="9"/>
        <v>9</v>
      </c>
      <c r="J39">
        <f t="shared" si="9"/>
        <v>9</v>
      </c>
    </row>
    <row r="40" spans="1:18" x14ac:dyDescent="0.35">
      <c r="A40" s="13" t="s">
        <v>4</v>
      </c>
      <c r="B40" s="6">
        <f>AVERAGE(B29:B37)</f>
        <v>145.89468269613906</v>
      </c>
      <c r="C40" s="6">
        <f t="shared" ref="C40:J40" si="10">AVERAGE(C29:C37)</f>
        <v>145.88713594727676</v>
      </c>
      <c r="D40" s="6">
        <f t="shared" si="10"/>
        <v>142.48893046590695</v>
      </c>
      <c r="E40" s="6">
        <f t="shared" si="10"/>
        <v>138.69475005519448</v>
      </c>
      <c r="F40" s="7">
        <f t="shared" si="10"/>
        <v>3072.3635649089588</v>
      </c>
      <c r="G40" s="5">
        <f t="shared" si="10"/>
        <v>1.9220665036420233E-2</v>
      </c>
      <c r="H40" s="5">
        <f t="shared" si="10"/>
        <v>1.9203860441748124E-2</v>
      </c>
      <c r="I40" s="5">
        <f t="shared" si="10"/>
        <v>1.9243679245930172E-2</v>
      </c>
      <c r="J40" s="5">
        <f t="shared" si="10"/>
        <v>1.9289688888888889E-2</v>
      </c>
    </row>
    <row r="41" spans="1:18" x14ac:dyDescent="0.35">
      <c r="A41" s="13" t="s">
        <v>5</v>
      </c>
      <c r="B41" s="6">
        <f>STDEVA(B29:B37)</f>
        <v>3.3708562742655319</v>
      </c>
      <c r="C41" s="6">
        <f t="shared" ref="C41:J41" si="11">STDEVA(C29:C37)</f>
        <v>3.49638672772004</v>
      </c>
      <c r="D41" s="6">
        <f t="shared" si="11"/>
        <v>3.1255309886513891</v>
      </c>
      <c r="E41" s="6">
        <f t="shared" si="11"/>
        <v>2.4567907314650852</v>
      </c>
      <c r="F41" s="7">
        <f t="shared" si="11"/>
        <v>185.83644490051628</v>
      </c>
      <c r="G41" s="5">
        <f t="shared" si="11"/>
        <v>6.4255547653374178E-4</v>
      </c>
      <c r="H41" s="5">
        <f t="shared" si="11"/>
        <v>6.383744823511829E-4</v>
      </c>
      <c r="I41" s="5">
        <f t="shared" si="11"/>
        <v>6.4190872363249166E-4</v>
      </c>
      <c r="J41" s="5">
        <f t="shared" si="11"/>
        <v>6.5173949827451066E-4</v>
      </c>
    </row>
    <row r="42" spans="1:18" x14ac:dyDescent="0.35">
      <c r="A42" s="13" t="s">
        <v>16</v>
      </c>
      <c r="B42" s="4">
        <f>B41/B40</f>
        <v>2.310472329746352E-2</v>
      </c>
      <c r="C42" s="4">
        <f t="shared" ref="C42:J42" si="12">C41/C40</f>
        <v>2.3966381305776167E-2</v>
      </c>
      <c r="D42" s="4">
        <f t="shared" si="12"/>
        <v>2.1935254748783654E-2</v>
      </c>
      <c r="E42" s="4">
        <f t="shared" si="12"/>
        <v>1.7713653404237646E-2</v>
      </c>
      <c r="F42" s="4">
        <f t="shared" si="12"/>
        <v>6.0486475957158753E-2</v>
      </c>
      <c r="G42" s="5">
        <f t="shared" si="12"/>
        <v>3.3430449743346392E-2</v>
      </c>
      <c r="H42" s="5">
        <f t="shared" si="12"/>
        <v>3.3241987166465356E-2</v>
      </c>
      <c r="I42" s="5">
        <f t="shared" si="12"/>
        <v>3.3356860475017965E-2</v>
      </c>
      <c r="J42" s="5">
        <f t="shared" si="12"/>
        <v>3.3786936742661575E-2</v>
      </c>
    </row>
    <row r="43" spans="1:18" x14ac:dyDescent="0.35">
      <c r="A43" s="13" t="s">
        <v>17</v>
      </c>
      <c r="B43" s="6">
        <f>_xlfn.CONFIDENCE.T(0.05,B41,B39)</f>
        <v>2.5910695025450763</v>
      </c>
      <c r="C43" s="6">
        <f t="shared" ref="C43:J43" si="13">_xlfn.CONFIDENCE.T(0.05,C41,C39)</f>
        <v>2.6875607507984598</v>
      </c>
      <c r="D43" s="6">
        <f t="shared" si="13"/>
        <v>2.4024957948462906</v>
      </c>
      <c r="E43" s="6">
        <f t="shared" si="13"/>
        <v>1.8884565286965858</v>
      </c>
      <c r="F43" s="7">
        <f t="shared" si="13"/>
        <v>142.84653680407732</v>
      </c>
      <c r="G43" s="5">
        <f t="shared" si="13"/>
        <v>4.9391186199496421E-4</v>
      </c>
      <c r="H43" s="5">
        <f t="shared" si="13"/>
        <v>4.9069806537021577E-4</v>
      </c>
      <c r="I43" s="5">
        <f t="shared" si="13"/>
        <v>4.9341472370671821E-4</v>
      </c>
      <c r="J43" s="5">
        <f t="shared" si="13"/>
        <v>5.009713260323036E-4</v>
      </c>
    </row>
    <row r="45" spans="1:18" x14ac:dyDescent="0.35">
      <c r="B45" s="17" t="s">
        <v>12</v>
      </c>
      <c r="C45" s="17"/>
      <c r="D45" s="17"/>
      <c r="E45" s="17"/>
      <c r="F45" s="17"/>
      <c r="G45" s="17"/>
      <c r="H45" s="17"/>
      <c r="I45" s="17"/>
      <c r="J45" s="17"/>
    </row>
    <row r="46" spans="1:18" x14ac:dyDescent="0.35">
      <c r="B46" s="2">
        <v>147.10322324375292</v>
      </c>
      <c r="C46" s="2">
        <v>146.63236161661263</v>
      </c>
      <c r="D46" s="2">
        <v>144.98332430237386</v>
      </c>
      <c r="E46" s="2">
        <v>142.80615400649029</v>
      </c>
      <c r="F46" s="2">
        <v>3176.2802230067118</v>
      </c>
      <c r="G46" s="2">
        <v>1.9922394792787023E-2</v>
      </c>
      <c r="H46" s="2">
        <v>1.9917037783157565E-2</v>
      </c>
      <c r="I46" s="2">
        <v>1.9936392622203564E-2</v>
      </c>
      <c r="J46" s="2">
        <v>1.9963000000000002E-2</v>
      </c>
    </row>
    <row r="47" spans="1:18" x14ac:dyDescent="0.35">
      <c r="B47" s="2">
        <v>144.81608732199135</v>
      </c>
      <c r="C47" s="2">
        <v>145.10018143532426</v>
      </c>
      <c r="D47" s="2">
        <v>143.76348272001508</v>
      </c>
      <c r="E47" s="2">
        <v>141.8274054606064</v>
      </c>
      <c r="F47" s="2">
        <v>3119.854425501846</v>
      </c>
      <c r="G47" s="2">
        <v>2.0068134591227613E-2</v>
      </c>
      <c r="H47" s="2">
        <v>2.0057324975356342E-2</v>
      </c>
      <c r="I47" s="2">
        <v>2.0073095013827938E-2</v>
      </c>
      <c r="J47" s="2">
        <v>2.0097500000000001E-2</v>
      </c>
    </row>
    <row r="48" spans="1:18" x14ac:dyDescent="0.35">
      <c r="B48" s="2">
        <v>146.41106557651005</v>
      </c>
      <c r="C48" s="2">
        <v>146.30740445723319</v>
      </c>
      <c r="D48" s="2">
        <v>144.81099506298213</v>
      </c>
      <c r="E48" s="2">
        <v>149.93164433507195</v>
      </c>
      <c r="F48" s="2">
        <v>3167.172037031748</v>
      </c>
      <c r="G48" s="2">
        <v>1.9977741897159396E-2</v>
      </c>
      <c r="H48" s="2">
        <v>1.9971624515036986E-2</v>
      </c>
      <c r="I48" s="2">
        <v>1.9989781364656043E-2</v>
      </c>
      <c r="J48" s="2">
        <v>1.9926699999999999E-2</v>
      </c>
    </row>
    <row r="49" spans="1:12" x14ac:dyDescent="0.35">
      <c r="B49" s="2">
        <v>147.52020497762058</v>
      </c>
      <c r="C49" s="2">
        <v>147.36796982951529</v>
      </c>
      <c r="D49" s="2">
        <v>145.38662066122032</v>
      </c>
      <c r="E49" s="2">
        <v>143.66551593743321</v>
      </c>
      <c r="F49" s="2">
        <v>3154.3097186720233</v>
      </c>
      <c r="G49" s="2">
        <v>1.933275128383749E-2</v>
      </c>
      <c r="H49" s="2">
        <v>1.9324413529281898E-2</v>
      </c>
      <c r="I49" s="2">
        <v>1.9348396591752682E-2</v>
      </c>
      <c r="J49" s="2">
        <v>1.9370100000000001E-2</v>
      </c>
    </row>
    <row r="50" spans="1:12" x14ac:dyDescent="0.35">
      <c r="B50" s="2">
        <v>146.28345014331208</v>
      </c>
      <c r="C50" s="2">
        <v>146.11970624887496</v>
      </c>
      <c r="D50" s="2">
        <v>144.61987859970168</v>
      </c>
      <c r="E50" s="2">
        <v>144.0699979610115</v>
      </c>
      <c r="F50" s="2">
        <v>3260.627696824311</v>
      </c>
      <c r="G50" s="2">
        <v>1.9812776168387277E-2</v>
      </c>
      <c r="H50" s="2">
        <v>1.9806226722562433E-2</v>
      </c>
      <c r="I50" s="2">
        <v>1.9824818473378955E-2</v>
      </c>
      <c r="J50" s="2">
        <v>1.98319E-2</v>
      </c>
    </row>
    <row r="52" spans="1:12" x14ac:dyDescent="0.35">
      <c r="A52" s="13" t="s">
        <v>18</v>
      </c>
      <c r="B52">
        <f>COUNT(B46:B50)</f>
        <v>5</v>
      </c>
      <c r="C52">
        <f t="shared" ref="C52:J52" si="14">COUNT(C46:C50)</f>
        <v>5</v>
      </c>
      <c r="D52">
        <f t="shared" si="14"/>
        <v>5</v>
      </c>
      <c r="E52">
        <f t="shared" si="14"/>
        <v>5</v>
      </c>
      <c r="F52">
        <f t="shared" si="14"/>
        <v>5</v>
      </c>
      <c r="G52">
        <f t="shared" si="14"/>
        <v>5</v>
      </c>
      <c r="H52">
        <f t="shared" si="14"/>
        <v>5</v>
      </c>
      <c r="I52">
        <f t="shared" si="14"/>
        <v>5</v>
      </c>
      <c r="J52">
        <f t="shared" si="14"/>
        <v>5</v>
      </c>
    </row>
    <row r="53" spans="1:12" x14ac:dyDescent="0.35">
      <c r="A53" s="13" t="s">
        <v>4</v>
      </c>
      <c r="B53" s="6">
        <f>AVERAGE(B46:B50)</f>
        <v>146.42680625263739</v>
      </c>
      <c r="C53" s="6">
        <f t="shared" ref="C53:J53" si="15">AVERAGE(C46:C50)</f>
        <v>146.30552471751207</v>
      </c>
      <c r="D53" s="6">
        <f t="shared" si="15"/>
        <v>144.71286026925858</v>
      </c>
      <c r="E53" s="6">
        <f t="shared" si="15"/>
        <v>144.46014354012269</v>
      </c>
      <c r="F53" s="7">
        <f t="shared" si="15"/>
        <v>3175.6488202073278</v>
      </c>
      <c r="G53" s="5">
        <f t="shared" si="15"/>
        <v>1.9822759746679762E-2</v>
      </c>
      <c r="H53" s="5">
        <f t="shared" si="15"/>
        <v>1.9815325505079046E-2</v>
      </c>
      <c r="I53" s="5">
        <f t="shared" si="15"/>
        <v>1.9834496813163835E-2</v>
      </c>
      <c r="J53" s="5">
        <f t="shared" si="15"/>
        <v>1.9837839999999999E-2</v>
      </c>
    </row>
    <row r="54" spans="1:12" x14ac:dyDescent="0.35">
      <c r="A54" s="13" t="s">
        <v>5</v>
      </c>
      <c r="B54" s="6">
        <f>STDEVA(B46:B50)</f>
        <v>1.0329901904389054</v>
      </c>
      <c r="C54" s="6">
        <f t="shared" ref="C54:J54" si="16">STDEVA(C46:C50)</f>
        <v>0.82507521464054157</v>
      </c>
      <c r="D54" s="6">
        <f t="shared" si="16"/>
        <v>0.60139371850015477</v>
      </c>
      <c r="E54" s="6">
        <f t="shared" si="16"/>
        <v>3.177576069966189</v>
      </c>
      <c r="F54" s="7">
        <f t="shared" si="16"/>
        <v>52.110545306277608</v>
      </c>
      <c r="G54" s="5">
        <f t="shared" si="16"/>
        <v>2.8912081782947506E-4</v>
      </c>
      <c r="H54" s="5">
        <f t="shared" si="16"/>
        <v>2.891435056613714E-4</v>
      </c>
      <c r="I54" s="5">
        <f t="shared" si="16"/>
        <v>2.8627445079377421E-4</v>
      </c>
      <c r="J54" s="5">
        <f t="shared" si="16"/>
        <v>2.7829859503777568E-4</v>
      </c>
    </row>
    <row r="55" spans="1:12" x14ac:dyDescent="0.35">
      <c r="A55" s="13" t="s">
        <v>16</v>
      </c>
      <c r="B55" s="4">
        <f>B54/B53</f>
        <v>7.0546521970617625E-3</v>
      </c>
      <c r="C55" s="4">
        <f t="shared" ref="C55:J55" si="17">C54/C53</f>
        <v>5.6393988964777899E-3</v>
      </c>
      <c r="D55" s="4">
        <f t="shared" si="17"/>
        <v>4.1557724543705198E-3</v>
      </c>
      <c r="E55" s="4">
        <f t="shared" si="17"/>
        <v>2.1996212879877429E-2</v>
      </c>
      <c r="F55" s="4">
        <f t="shared" si="17"/>
        <v>1.6409416864574932E-2</v>
      </c>
      <c r="G55" s="5">
        <f t="shared" si="17"/>
        <v>1.4585295969089355E-2</v>
      </c>
      <c r="H55" s="5">
        <f t="shared" si="17"/>
        <v>1.4591912991147099E-2</v>
      </c>
      <c r="I55" s="5">
        <f t="shared" si="17"/>
        <v>1.4433159232140363E-2</v>
      </c>
      <c r="J55" s="5">
        <f t="shared" si="17"/>
        <v>1.4028674242648176E-2</v>
      </c>
    </row>
    <row r="56" spans="1:12" x14ac:dyDescent="0.35">
      <c r="A56" s="13" t="s">
        <v>17</v>
      </c>
      <c r="B56" s="6">
        <f>_xlfn.CONFIDENCE.T(0.05,B54,B52)</f>
        <v>1.2826267299656389</v>
      </c>
      <c r="C56" s="6">
        <f t="shared" ref="C56:J56" si="18">_xlfn.CONFIDENCE.T(0.05,C54,C52)</f>
        <v>1.0244661898294036</v>
      </c>
      <c r="D56" s="6">
        <f t="shared" si="18"/>
        <v>0.74672892900753118</v>
      </c>
      <c r="E56" s="6">
        <f t="shared" si="18"/>
        <v>3.9454818076308218</v>
      </c>
      <c r="F56" s="7">
        <f t="shared" si="18"/>
        <v>64.703788033571044</v>
      </c>
      <c r="G56" s="5">
        <f t="shared" si="18"/>
        <v>3.589909106300881E-4</v>
      </c>
      <c r="H56" s="5">
        <f t="shared" si="18"/>
        <v>3.5901908129415112E-4</v>
      </c>
      <c r="I56" s="5">
        <f t="shared" si="18"/>
        <v>3.554566791561844E-4</v>
      </c>
      <c r="J56" s="5">
        <f t="shared" si="18"/>
        <v>3.4555334620909478E-4</v>
      </c>
    </row>
    <row r="58" spans="1:12" x14ac:dyDescent="0.35">
      <c r="B58" s="17" t="s">
        <v>13</v>
      </c>
      <c r="C58" s="17"/>
      <c r="D58" s="17"/>
      <c r="E58" s="17"/>
      <c r="F58" s="17"/>
      <c r="G58" s="17"/>
      <c r="H58" s="17"/>
      <c r="I58" s="17"/>
      <c r="J58" s="17"/>
    </row>
    <row r="59" spans="1:12" x14ac:dyDescent="0.35">
      <c r="B59" s="2">
        <v>145.22512356053596</v>
      </c>
      <c r="C59" s="2">
        <v>148.68459998815803</v>
      </c>
      <c r="D59" s="2">
        <v>145.28861659058416</v>
      </c>
      <c r="E59" s="2">
        <v>136.30338894132763</v>
      </c>
      <c r="F59" s="2">
        <v>2649.2611079700155</v>
      </c>
      <c r="G59" s="2">
        <v>1.8298922720111861E-2</v>
      </c>
      <c r="H59" s="2">
        <v>1.8264029920511685E-2</v>
      </c>
      <c r="I59" s="2">
        <v>1.8311514898872956E-2</v>
      </c>
      <c r="J59" s="2">
        <v>1.8418500000000001E-2</v>
      </c>
    </row>
    <row r="60" spans="1:12" x14ac:dyDescent="0.35">
      <c r="B60" s="3"/>
      <c r="C60" s="3"/>
      <c r="D60" s="3"/>
      <c r="E60" s="3"/>
      <c r="F60" s="3"/>
      <c r="G60" s="3"/>
      <c r="H60" s="3"/>
      <c r="I60" s="3"/>
      <c r="J60" s="3"/>
    </row>
    <row r="61" spans="1:12" x14ac:dyDescent="0.35">
      <c r="B61" s="2">
        <v>148.88228865837033</v>
      </c>
      <c r="C61" s="2">
        <v>148.12915551241653</v>
      </c>
      <c r="D61" s="2">
        <v>145.92283695148936</v>
      </c>
      <c r="E61" s="2">
        <v>140.89669594424956</v>
      </c>
      <c r="F61" s="2">
        <v>3039.6175744277184</v>
      </c>
      <c r="G61" s="2">
        <v>1.8779476597842834E-2</v>
      </c>
      <c r="H61" s="2">
        <v>1.8790820643553873E-2</v>
      </c>
      <c r="I61" s="2">
        <v>1.8815657185342626E-2</v>
      </c>
      <c r="J61" s="2">
        <v>1.8875699999999999E-2</v>
      </c>
    </row>
    <row r="62" spans="1:12" x14ac:dyDescent="0.35">
      <c r="B62" s="2">
        <v>145.58720626034759</v>
      </c>
      <c r="C62" s="2">
        <v>147.01692553873892</v>
      </c>
      <c r="D62" s="2">
        <v>144.77325889388956</v>
      </c>
      <c r="E62" s="2">
        <v>139.05189640802953</v>
      </c>
      <c r="F62" s="2">
        <v>2828.1319271313682</v>
      </c>
      <c r="G62" s="2">
        <v>1.8585941935721523E-2</v>
      </c>
      <c r="H62" s="2">
        <v>1.8585338153061889E-2</v>
      </c>
      <c r="I62" s="2">
        <v>1.8615025729036498E-2</v>
      </c>
      <c r="J62" s="2">
        <v>1.86839E-2</v>
      </c>
      <c r="L62" s="4"/>
    </row>
    <row r="63" spans="1:12" x14ac:dyDescent="0.35">
      <c r="B63" s="2">
        <v>145.99195725177552</v>
      </c>
      <c r="C63" s="2">
        <v>145.95103174063814</v>
      </c>
      <c r="D63" s="2">
        <v>145.38487639042512</v>
      </c>
      <c r="E63" s="2">
        <v>135.61207768945894</v>
      </c>
      <c r="F63" s="2">
        <v>2663.7856412785545</v>
      </c>
      <c r="G63" s="2">
        <v>1.8184827673638795E-2</v>
      </c>
      <c r="H63" s="2">
        <v>1.8195478224790441E-2</v>
      </c>
      <c r="I63" s="2">
        <v>1.8203945494319775E-2</v>
      </c>
      <c r="J63" s="2">
        <v>1.8321E-2</v>
      </c>
    </row>
    <row r="64" spans="1:12" x14ac:dyDescent="0.35">
      <c r="B64" s="2">
        <v>140.53538833860844</v>
      </c>
      <c r="C64" s="2">
        <v>143.44878294214067</v>
      </c>
      <c r="D64" s="2">
        <v>144.53937067771804</v>
      </c>
      <c r="E64" s="2">
        <v>136.05140073866531</v>
      </c>
      <c r="F64" s="2">
        <v>3178.3704347082607</v>
      </c>
      <c r="G64" s="2">
        <v>1.9984324534377689E-2</v>
      </c>
      <c r="H64" s="2">
        <v>1.9989085841110039E-2</v>
      </c>
      <c r="I64" s="2">
        <v>1.9969911642949759E-2</v>
      </c>
      <c r="J64" s="2">
        <v>2.0073299999999999E-2</v>
      </c>
      <c r="L64" s="5"/>
    </row>
    <row r="65" spans="1:11" x14ac:dyDescent="0.35">
      <c r="B65" s="2">
        <v>142.55610669204844</v>
      </c>
      <c r="C65" s="2">
        <v>138.26557598700074</v>
      </c>
      <c r="D65" s="2">
        <v>138.25039762457132</v>
      </c>
      <c r="E65" s="2">
        <v>136.73816396275831</v>
      </c>
      <c r="F65" s="2">
        <v>2743.3344135031275</v>
      </c>
      <c r="G65" s="2">
        <v>1.8600368948377514E-2</v>
      </c>
      <c r="H65" s="2">
        <v>1.8614828068415391E-2</v>
      </c>
      <c r="I65" s="2">
        <v>1.8609759334756823E-2</v>
      </c>
      <c r="J65" s="2">
        <v>1.86283E-2</v>
      </c>
    </row>
    <row r="66" spans="1:11" x14ac:dyDescent="0.35">
      <c r="B66" s="2">
        <v>142.22898445984217</v>
      </c>
      <c r="C66" s="2">
        <v>143.35772881466389</v>
      </c>
      <c r="D66" s="2">
        <v>143.1696773717986</v>
      </c>
      <c r="E66" s="2">
        <v>146.34349781933921</v>
      </c>
      <c r="F66" s="2">
        <v>3115.5586846119518</v>
      </c>
      <c r="G66" s="2">
        <v>1.9222052019520423E-2</v>
      </c>
      <c r="H66" s="2">
        <v>1.9197412341283717E-2</v>
      </c>
      <c r="I66" s="2">
        <v>1.9197028912874406E-2</v>
      </c>
      <c r="J66" s="2">
        <v>1.91589E-2</v>
      </c>
    </row>
    <row r="67" spans="1:11" x14ac:dyDescent="0.35">
      <c r="B67" s="2">
        <v>148.17126664070483</v>
      </c>
      <c r="C67" s="2">
        <v>148.28421441833746</v>
      </c>
      <c r="D67" s="2">
        <v>145.75403295747711</v>
      </c>
      <c r="E67" s="2">
        <v>139.30029827903019</v>
      </c>
      <c r="F67" s="2">
        <v>3114.0789989271861</v>
      </c>
      <c r="G67" s="2">
        <v>1.9257196617131229E-2</v>
      </c>
      <c r="H67" s="2">
        <v>1.9255147400787639E-2</v>
      </c>
      <c r="I67" s="2">
        <v>1.9287686427210852E-2</v>
      </c>
      <c r="J67" s="2">
        <v>1.9364699999999999E-2</v>
      </c>
    </row>
    <row r="68" spans="1:11" x14ac:dyDescent="0.35">
      <c r="B68" s="2">
        <v>144.54767813238803</v>
      </c>
      <c r="C68" s="2">
        <v>144.199386068894</v>
      </c>
      <c r="D68" s="2">
        <v>144.24407096283613</v>
      </c>
      <c r="E68" s="2">
        <v>140.14133778151259</v>
      </c>
      <c r="F68" s="2">
        <v>2938.6374187271258</v>
      </c>
      <c r="G68" s="2">
        <v>1.8227209310908835E-2</v>
      </c>
      <c r="H68" s="2">
        <v>1.8226740764291986E-2</v>
      </c>
      <c r="I68" s="2">
        <v>1.8225323295179618E-2</v>
      </c>
      <c r="J68" s="2">
        <v>1.8274700000000001E-2</v>
      </c>
    </row>
    <row r="69" spans="1:11" x14ac:dyDescent="0.35">
      <c r="B69" s="2">
        <v>146.24807234057471</v>
      </c>
      <c r="C69" s="2">
        <v>145.31622500031492</v>
      </c>
      <c r="D69" s="2">
        <v>144.02316334619258</v>
      </c>
      <c r="E69" s="2">
        <v>141.93379257094398</v>
      </c>
      <c r="F69" s="2">
        <v>3127.7944691706939</v>
      </c>
      <c r="G69" s="2">
        <v>1.9082753283184817E-2</v>
      </c>
      <c r="H69" s="2">
        <v>1.9124431527494098E-2</v>
      </c>
      <c r="I69" s="2">
        <v>1.9132256322756259E-2</v>
      </c>
      <c r="J69" s="2">
        <v>1.91588E-2</v>
      </c>
    </row>
    <row r="71" spans="1:11" x14ac:dyDescent="0.35">
      <c r="A71" s="13" t="s">
        <v>18</v>
      </c>
      <c r="B71">
        <f>COUNT(B59:B69)</f>
        <v>10</v>
      </c>
      <c r="C71">
        <f t="shared" ref="C71:J71" si="19">COUNT(C59:C69)</f>
        <v>10</v>
      </c>
      <c r="D71">
        <f t="shared" si="19"/>
        <v>10</v>
      </c>
      <c r="E71">
        <f t="shared" si="19"/>
        <v>10</v>
      </c>
      <c r="F71">
        <f t="shared" si="19"/>
        <v>10</v>
      </c>
      <c r="G71">
        <f t="shared" si="19"/>
        <v>10</v>
      </c>
      <c r="H71">
        <f t="shared" si="19"/>
        <v>10</v>
      </c>
      <c r="I71">
        <f t="shared" si="19"/>
        <v>10</v>
      </c>
      <c r="J71">
        <f t="shared" si="19"/>
        <v>10</v>
      </c>
    </row>
    <row r="72" spans="1:11" x14ac:dyDescent="0.35">
      <c r="A72" s="13" t="s">
        <v>4</v>
      </c>
      <c r="B72" s="6">
        <f>AVERAGE(B59:B69)</f>
        <v>144.9974072335196</v>
      </c>
      <c r="C72" s="6">
        <f t="shared" ref="C72:J72" si="20">AVERAGE(C59:C69)</f>
        <v>145.26536260113033</v>
      </c>
      <c r="D72" s="6">
        <f t="shared" si="20"/>
        <v>144.13503017669819</v>
      </c>
      <c r="E72" s="6">
        <f t="shared" si="20"/>
        <v>139.23725501353152</v>
      </c>
      <c r="F72" s="7">
        <f>AVERAGE(F59:F69)</f>
        <v>2939.8570670456002</v>
      </c>
      <c r="G72" s="5">
        <f t="shared" si="20"/>
        <v>1.8822307364081553E-2</v>
      </c>
      <c r="H72" s="5">
        <f t="shared" si="20"/>
        <v>1.8824331288530078E-2</v>
      </c>
      <c r="I72" s="5">
        <f t="shared" si="20"/>
        <v>1.8836810924329955E-2</v>
      </c>
      <c r="J72" s="5">
        <f t="shared" si="20"/>
        <v>1.8895780000000001E-2</v>
      </c>
    </row>
    <row r="73" spans="1:11" x14ac:dyDescent="0.35">
      <c r="A73" s="13" t="s">
        <v>5</v>
      </c>
      <c r="B73" s="6">
        <f>STDEVA(B59:B69)</f>
        <v>2.6215915365105871</v>
      </c>
      <c r="C73" s="6">
        <f t="shared" ref="C73:J73" si="21">STDEVA(C59:C69)</f>
        <v>3.1555772363320598</v>
      </c>
      <c r="D73" s="6">
        <f t="shared" si="21"/>
        <v>2.2327446430329068</v>
      </c>
      <c r="E73" s="6">
        <f t="shared" si="21"/>
        <v>3.3253913392900536</v>
      </c>
      <c r="F73" s="7">
        <f t="shared" si="21"/>
        <v>204.16556021762591</v>
      </c>
      <c r="G73" s="5">
        <f t="shared" si="21"/>
        <v>5.6847297576700061E-4</v>
      </c>
      <c r="H73" s="5">
        <f t="shared" si="21"/>
        <v>5.7156178148509305E-4</v>
      </c>
      <c r="I73" s="5">
        <f t="shared" si="21"/>
        <v>5.633048519107849E-4</v>
      </c>
      <c r="J73" s="5">
        <f t="shared" si="21"/>
        <v>5.5833099263190864E-4</v>
      </c>
    </row>
    <row r="74" spans="1:11" x14ac:dyDescent="0.35">
      <c r="A74" s="13" t="s">
        <v>16</v>
      </c>
      <c r="B74" s="4">
        <f>B73/B72</f>
        <v>1.8080264927003081E-2</v>
      </c>
      <c r="C74" s="4">
        <f t="shared" ref="C74:J74" si="22">C73/C72</f>
        <v>2.1722846932180552E-2</v>
      </c>
      <c r="D74" s="4">
        <f t="shared" si="22"/>
        <v>1.5490645405879041E-2</v>
      </c>
      <c r="E74" s="4">
        <f t="shared" si="22"/>
        <v>2.3882913656742812E-2</v>
      </c>
      <c r="F74" s="4">
        <f t="shared" si="22"/>
        <v>6.9447444403411565E-2</v>
      </c>
      <c r="G74" s="5">
        <f t="shared" si="22"/>
        <v>3.0202087595902972E-2</v>
      </c>
      <c r="H74" s="5">
        <f t="shared" si="22"/>
        <v>3.0362926189752806E-2</v>
      </c>
      <c r="I74" s="5">
        <f t="shared" si="22"/>
        <v>2.9904470251023781E-2</v>
      </c>
      <c r="J74" s="5">
        <f t="shared" si="22"/>
        <v>2.9547919833524131E-2</v>
      </c>
    </row>
    <row r="75" spans="1:11" x14ac:dyDescent="0.35">
      <c r="A75" s="13" t="s">
        <v>17</v>
      </c>
      <c r="B75" s="6">
        <f>_xlfn.CONFIDENCE.T(0.05,B73,B71)</f>
        <v>1.8753736102770946</v>
      </c>
      <c r="C75" s="6">
        <f t="shared" ref="C75:J75" si="23">_xlfn.CONFIDENCE.T(0.05,C73,C71)</f>
        <v>2.2573639683339635</v>
      </c>
      <c r="D75" s="6">
        <f t="shared" si="23"/>
        <v>1.5972092996625966</v>
      </c>
      <c r="E75" s="6">
        <f t="shared" si="23"/>
        <v>2.3788416596161781</v>
      </c>
      <c r="F75" s="7">
        <f t="shared" si="23"/>
        <v>146.05124346304831</v>
      </c>
      <c r="G75" s="5">
        <f t="shared" si="23"/>
        <v>4.0666106907261829E-4</v>
      </c>
      <c r="H75" s="5">
        <f t="shared" si="23"/>
        <v>4.0887066757425736E-4</v>
      </c>
      <c r="I75" s="5">
        <f t="shared" si="23"/>
        <v>4.0296401598116259E-4</v>
      </c>
      <c r="J75" s="5">
        <f t="shared" si="23"/>
        <v>3.9940593139669217E-4</v>
      </c>
    </row>
    <row r="78" spans="1:11" x14ac:dyDescent="0.35">
      <c r="B78" s="17" t="s">
        <v>14</v>
      </c>
      <c r="C78" s="17"/>
      <c r="D78" s="17"/>
      <c r="E78" s="17"/>
      <c r="F78" s="17"/>
      <c r="G78" s="17"/>
      <c r="H78" s="17"/>
      <c r="I78" s="17"/>
      <c r="J78" s="17"/>
      <c r="K78" s="17"/>
    </row>
    <row r="79" spans="1:11" x14ac:dyDescent="0.35">
      <c r="B79" s="2">
        <v>66.891481660660219</v>
      </c>
      <c r="C79" s="2">
        <v>66.776748369746826</v>
      </c>
      <c r="D79" s="2">
        <v>66.822998574277207</v>
      </c>
      <c r="E79" s="2">
        <v>66.809331564800402</v>
      </c>
      <c r="F79" s="2">
        <v>1315.7334725915994</v>
      </c>
      <c r="G79" s="2">
        <v>3253.2203764680262</v>
      </c>
      <c r="H79" s="2">
        <v>1.8612893325151165E-2</v>
      </c>
      <c r="I79" s="2">
        <v>1.8611696063028104E-2</v>
      </c>
      <c r="J79" s="2">
        <v>1.8609177195477219E-2</v>
      </c>
      <c r="K79" s="2">
        <v>1.8609400000000002E-2</v>
      </c>
    </row>
    <row r="80" spans="1:11" x14ac:dyDescent="0.35">
      <c r="B80" s="2">
        <v>67.251711957278772</v>
      </c>
      <c r="C80" s="2">
        <v>67.064784268938752</v>
      </c>
      <c r="D80" s="2">
        <v>67.020892024101357</v>
      </c>
      <c r="E80" s="2">
        <v>67.06942475180638</v>
      </c>
      <c r="F80" s="2">
        <v>1322.5558374453665</v>
      </c>
      <c r="G80" s="2">
        <v>3226.2311154546146</v>
      </c>
      <c r="H80" s="2">
        <v>1.8575078522167488E-2</v>
      </c>
      <c r="I80" s="2">
        <v>1.8581506650574387E-2</v>
      </c>
      <c r="J80" s="2">
        <v>1.858238185751648E-2</v>
      </c>
      <c r="K80" s="2">
        <v>1.85811E-2</v>
      </c>
    </row>
    <row r="81" spans="1:11" x14ac:dyDescent="0.35">
      <c r="B81" s="2">
        <v>65.266588870363435</v>
      </c>
      <c r="C81" s="2">
        <v>65.587159190456603</v>
      </c>
      <c r="D81" s="2">
        <v>65.65975721784335</v>
      </c>
      <c r="E81" s="2">
        <v>65.910117746104859</v>
      </c>
      <c r="F81" s="2">
        <v>1306.8881039352455</v>
      </c>
      <c r="G81" s="2">
        <v>3251.8838437656418</v>
      </c>
      <c r="H81" s="2">
        <v>1.8776652379504141E-2</v>
      </c>
      <c r="I81" s="2">
        <v>1.8767062459432833E-2</v>
      </c>
      <c r="J81" s="2">
        <v>1.8763721941279524E-2</v>
      </c>
      <c r="K81" s="2">
        <v>1.8756999999999999E-2</v>
      </c>
    </row>
    <row r="82" spans="1:11" x14ac:dyDescent="0.35">
      <c r="B82" s="1"/>
      <c r="C82" s="1"/>
      <c r="D82" s="1"/>
      <c r="E82" s="1"/>
      <c r="F82" s="1"/>
      <c r="G82" s="1"/>
      <c r="H82" s="1"/>
      <c r="I82" s="1"/>
      <c r="J82" s="1"/>
      <c r="K82" s="1"/>
    </row>
    <row r="84" spans="1:11" x14ac:dyDescent="0.35">
      <c r="A84" s="13" t="s">
        <v>18</v>
      </c>
      <c r="B84">
        <f>COUNT(B79:B81)</f>
        <v>3</v>
      </c>
      <c r="C84">
        <f t="shared" ref="C84:K84" si="24">COUNT(C79:C81)</f>
        <v>3</v>
      </c>
      <c r="D84">
        <f t="shared" si="24"/>
        <v>3</v>
      </c>
      <c r="E84">
        <f t="shared" si="24"/>
        <v>3</v>
      </c>
      <c r="F84">
        <f t="shared" si="24"/>
        <v>3</v>
      </c>
      <c r="G84">
        <f t="shared" si="24"/>
        <v>3</v>
      </c>
      <c r="H84">
        <f t="shared" si="24"/>
        <v>3</v>
      </c>
      <c r="I84">
        <f t="shared" si="24"/>
        <v>3</v>
      </c>
      <c r="J84">
        <f t="shared" si="24"/>
        <v>3</v>
      </c>
      <c r="K84">
        <f t="shared" si="24"/>
        <v>3</v>
      </c>
    </row>
    <row r="85" spans="1:11" x14ac:dyDescent="0.35">
      <c r="A85" s="13" t="s">
        <v>4</v>
      </c>
      <c r="B85" s="6">
        <f>AVERAGE(B79:B81)</f>
        <v>66.469927496100809</v>
      </c>
      <c r="C85" s="6">
        <f t="shared" ref="C85:K85" si="25">AVERAGE(C79:C81)</f>
        <v>66.476230609714051</v>
      </c>
      <c r="D85" s="6">
        <f t="shared" si="25"/>
        <v>66.501215938740629</v>
      </c>
      <c r="E85" s="6">
        <f t="shared" si="25"/>
        <v>66.596291354237209</v>
      </c>
      <c r="F85" s="6">
        <f t="shared" si="25"/>
        <v>1315.0591379907371</v>
      </c>
      <c r="G85" s="6">
        <f t="shared" si="25"/>
        <v>3243.7784452294272</v>
      </c>
      <c r="H85" s="5">
        <f t="shared" si="25"/>
        <v>1.8654874742274265E-2</v>
      </c>
      <c r="I85" s="5">
        <f t="shared" si="25"/>
        <v>1.8653421724345108E-2</v>
      </c>
      <c r="J85" s="5">
        <f t="shared" si="25"/>
        <v>1.8651760331424409E-2</v>
      </c>
      <c r="K85" s="5">
        <f t="shared" si="25"/>
        <v>1.8649166666666665E-2</v>
      </c>
    </row>
    <row r="86" spans="1:11" x14ac:dyDescent="0.35">
      <c r="A86" s="13" t="s">
        <v>5</v>
      </c>
      <c r="B86" s="6">
        <f>STDEVA(B79:B81)</f>
        <v>1.0575723865504931</v>
      </c>
      <c r="C86" s="6">
        <f t="shared" ref="C86:K86" si="26">STDEVA(C79:C81)</f>
        <v>0.78331166288468934</v>
      </c>
      <c r="D86" s="6">
        <f t="shared" si="26"/>
        <v>0.7354114757069008</v>
      </c>
      <c r="E86" s="6">
        <f t="shared" si="26"/>
        <v>0.60830730873035088</v>
      </c>
      <c r="F86" s="6">
        <f t="shared" si="26"/>
        <v>7.8556039679634031</v>
      </c>
      <c r="G86" s="6">
        <f t="shared" si="26"/>
        <v>15.211119833387118</v>
      </c>
      <c r="H86" s="5">
        <f t="shared" si="26"/>
        <v>1.0714398969677264E-4</v>
      </c>
      <c r="I86" s="5">
        <f t="shared" si="26"/>
        <v>9.9566624224857732E-5</v>
      </c>
      <c r="J86" s="5">
        <f t="shared" si="26"/>
        <v>9.7882833505776127E-5</v>
      </c>
      <c r="K86" s="5">
        <f t="shared" si="26"/>
        <v>9.4452333657423315E-5</v>
      </c>
    </row>
    <row r="87" spans="1:11" x14ac:dyDescent="0.35">
      <c r="A87" s="13" t="s">
        <v>16</v>
      </c>
      <c r="B87" s="4">
        <f>B86/B85</f>
        <v>1.5910539192517267E-2</v>
      </c>
      <c r="C87" s="4">
        <f t="shared" ref="C87:K87" si="27">C86/C85</f>
        <v>1.1783334519725693E-2</v>
      </c>
      <c r="D87" s="4">
        <f t="shared" si="27"/>
        <v>1.1058616979039071E-2</v>
      </c>
      <c r="E87" s="4">
        <f t="shared" si="27"/>
        <v>9.1342520185494856E-3</v>
      </c>
      <c r="F87" s="4">
        <f t="shared" si="27"/>
        <v>5.9735746789044671E-3</v>
      </c>
      <c r="G87" s="4">
        <f t="shared" si="27"/>
        <v>4.6893214472640285E-3</v>
      </c>
      <c r="H87" s="5">
        <f t="shared" si="27"/>
        <v>5.7434848090387363E-3</v>
      </c>
      <c r="I87" s="5">
        <f t="shared" si="27"/>
        <v>5.337713675068554E-3</v>
      </c>
      <c r="J87" s="5">
        <f t="shared" si="27"/>
        <v>5.2479139644992937E-3</v>
      </c>
      <c r="K87" s="5">
        <f t="shared" si="27"/>
        <v>5.0646945971181906E-3</v>
      </c>
    </row>
    <row r="88" spans="1:11" x14ac:dyDescent="0.35">
      <c r="A88" s="13" t="s">
        <v>17</v>
      </c>
      <c r="B88" s="6">
        <f>_xlfn.CONFIDENCE.T(0.05,B86,B84)</f>
        <v>2.6271554483358788</v>
      </c>
      <c r="C88" s="6">
        <f t="shared" ref="C88:K88" si="28">_xlfn.CONFIDENCE.T(0.05,C86,C84)</f>
        <v>1.9458540418257189</v>
      </c>
      <c r="D88" s="6">
        <f t="shared" si="28"/>
        <v>1.8268633804574748</v>
      </c>
      <c r="E88" s="6">
        <f t="shared" si="28"/>
        <v>1.5111191259504162</v>
      </c>
      <c r="F88" s="6">
        <f t="shared" si="28"/>
        <v>19.51440206539343</v>
      </c>
      <c r="G88" s="6">
        <f t="shared" si="28"/>
        <v>37.786516416070349</v>
      </c>
      <c r="H88" s="5">
        <f t="shared" si="28"/>
        <v>2.6616042539314181E-4</v>
      </c>
      <c r="I88" s="5">
        <f t="shared" si="28"/>
        <v>2.4733720606864319E-4</v>
      </c>
      <c r="J88" s="5">
        <f t="shared" si="28"/>
        <v>2.4315443804467736E-4</v>
      </c>
      <c r="K88" s="5">
        <f t="shared" si="28"/>
        <v>2.3463260400123032E-4</v>
      </c>
    </row>
    <row r="90" spans="1:11" x14ac:dyDescent="0.35">
      <c r="B90" s="17" t="s">
        <v>15</v>
      </c>
      <c r="C90" s="17"/>
      <c r="D90" s="17"/>
      <c r="E90" s="17"/>
      <c r="F90" s="17"/>
      <c r="G90" s="17"/>
      <c r="H90" s="17"/>
      <c r="I90" s="17"/>
      <c r="J90" s="17"/>
      <c r="K90" s="17"/>
    </row>
    <row r="91" spans="1:11" x14ac:dyDescent="0.35">
      <c r="B91" s="2">
        <v>65.871832541105775</v>
      </c>
      <c r="C91" s="2">
        <v>65.776640102851687</v>
      </c>
      <c r="D91" s="2">
        <v>65.929659584444352</v>
      </c>
      <c r="E91" s="2">
        <v>66.434121226988154</v>
      </c>
      <c r="F91" s="2">
        <v>1307.0783641451414</v>
      </c>
      <c r="G91" s="2">
        <v>3289.4117484045564</v>
      </c>
      <c r="H91" s="2">
        <v>1.8698057837526514E-2</v>
      </c>
      <c r="I91" s="2">
        <v>1.8714770853363524E-2</v>
      </c>
      <c r="J91" s="2">
        <v>1.8716213388337139E-2</v>
      </c>
      <c r="K91" s="2">
        <v>1.8701499999999999E-2</v>
      </c>
    </row>
    <row r="92" spans="1:11" x14ac:dyDescent="0.35">
      <c r="B92" s="2">
        <v>64.555507232357584</v>
      </c>
      <c r="C92" s="2">
        <v>65.58123237460164</v>
      </c>
      <c r="D92" s="2">
        <v>64.785629661099364</v>
      </c>
      <c r="E92" s="2">
        <v>65.237483064898186</v>
      </c>
      <c r="F92" s="2">
        <v>1249.8715837611426</v>
      </c>
      <c r="G92" s="2">
        <v>3191.8205986027847</v>
      </c>
      <c r="H92" s="2">
        <v>1.8328674061252041E-2</v>
      </c>
      <c r="I92" s="2">
        <v>1.8299096604459178E-2</v>
      </c>
      <c r="J92" s="2">
        <v>1.8325210956468448E-2</v>
      </c>
      <c r="K92" s="2">
        <v>1.8313599999999999E-2</v>
      </c>
    </row>
    <row r="93" spans="1:11" x14ac:dyDescent="0.35">
      <c r="B93" s="2">
        <v>63.304153145871638</v>
      </c>
      <c r="C93" s="2">
        <v>62.828177722510546</v>
      </c>
      <c r="D93" s="2">
        <v>62.576976792966818</v>
      </c>
      <c r="E93" s="2">
        <v>62.901159553323261</v>
      </c>
      <c r="F93" s="2">
        <v>1208.711014323829</v>
      </c>
      <c r="G93" s="2">
        <v>3127.4537629100373</v>
      </c>
      <c r="H93" s="2">
        <v>1.7937430406209137E-2</v>
      </c>
      <c r="I93" s="2">
        <v>1.7949376094384881E-2</v>
      </c>
      <c r="J93" s="2">
        <v>1.7957696530590483E-2</v>
      </c>
      <c r="K93" s="2">
        <v>1.7948200000000001E-2</v>
      </c>
    </row>
    <row r="94" spans="1:11" x14ac:dyDescent="0.35">
      <c r="B94" s="2">
        <v>65.913337658074255</v>
      </c>
      <c r="C94" s="2">
        <v>65.610166971441828</v>
      </c>
      <c r="D94" s="2">
        <v>64.645860736222929</v>
      </c>
      <c r="E94" s="2">
        <v>64.605083916922638</v>
      </c>
      <c r="F94" s="2">
        <v>1256.3052929998798</v>
      </c>
      <c r="G94" s="2">
        <v>3189.2495458527201</v>
      </c>
      <c r="H94" s="2">
        <v>1.816978100056937E-2</v>
      </c>
      <c r="I94" s="2">
        <v>1.8168158955427598E-2</v>
      </c>
      <c r="J94" s="2">
        <v>1.8193141111193838E-2</v>
      </c>
      <c r="K94" s="2">
        <v>1.8195699999999999E-2</v>
      </c>
    </row>
    <row r="95" spans="1:11" x14ac:dyDescent="0.35">
      <c r="B95" s="2">
        <v>64.899292858331165</v>
      </c>
      <c r="C95" s="2">
        <v>64.089661072998908</v>
      </c>
      <c r="D95" s="2">
        <v>64.19344643888256</v>
      </c>
      <c r="E95" s="2">
        <v>64.918295427367951</v>
      </c>
      <c r="F95" s="2">
        <v>1255.3781938483123</v>
      </c>
      <c r="G95" s="2">
        <v>3216.8494199918682</v>
      </c>
      <c r="H95" s="2">
        <v>1.8358099369160871E-2</v>
      </c>
      <c r="I95" s="2">
        <v>1.8381870276415184E-2</v>
      </c>
      <c r="J95" s="2">
        <v>1.8378098693113982E-2</v>
      </c>
      <c r="K95" s="2">
        <v>1.8357800000000001E-2</v>
      </c>
    </row>
    <row r="96" spans="1:11" x14ac:dyDescent="0.35">
      <c r="B96" s="2">
        <v>63.719997519686807</v>
      </c>
      <c r="C96" s="2">
        <v>62.438115287514869</v>
      </c>
      <c r="D96" s="2">
        <v>61.11593128799678</v>
      </c>
      <c r="E96" s="2">
        <v>62.790922330640065</v>
      </c>
      <c r="F96" s="2">
        <v>1226.5252338888697</v>
      </c>
      <c r="G96" s="2">
        <v>3196.307430424682</v>
      </c>
      <c r="H96" s="2">
        <v>1.8229285656789596E-2</v>
      </c>
      <c r="I96" s="2">
        <v>1.8254838180693178E-2</v>
      </c>
      <c r="J96" s="2">
        <v>1.8287362910294754E-2</v>
      </c>
      <c r="K96" s="2">
        <v>1.82399E-2</v>
      </c>
    </row>
    <row r="97" spans="1:11" x14ac:dyDescent="0.35">
      <c r="B97" s="2">
        <v>65.930359317570804</v>
      </c>
      <c r="C97" s="2">
        <v>65.119607564497372</v>
      </c>
      <c r="D97" s="2">
        <v>64.510905905703353</v>
      </c>
      <c r="E97" s="2">
        <v>63.857721056494732</v>
      </c>
      <c r="F97" s="2">
        <v>1286.9752869923286</v>
      </c>
      <c r="G97" s="2">
        <v>3274.6801358928565</v>
      </c>
      <c r="H97" s="2">
        <v>1.8627613714752234E-2</v>
      </c>
      <c r="I97" s="2">
        <v>1.8640682535391823E-2</v>
      </c>
      <c r="J97" s="2">
        <v>1.8658474091444277E-2</v>
      </c>
      <c r="K97" s="2">
        <v>1.8676399999999999E-2</v>
      </c>
    </row>
    <row r="98" spans="1:11" x14ac:dyDescent="0.35">
      <c r="B98" s="2">
        <v>64.910900655045822</v>
      </c>
      <c r="C98" s="2">
        <v>65.132208075010112</v>
      </c>
      <c r="D98" s="2">
        <v>64.82263457822431</v>
      </c>
      <c r="E98" s="2">
        <v>64.190632083813441</v>
      </c>
      <c r="F98" s="2">
        <v>1321.5143965175473</v>
      </c>
      <c r="G98" s="2">
        <v>3386.61670939338</v>
      </c>
      <c r="H98" s="2">
        <v>1.9204339690805178E-2</v>
      </c>
      <c r="I98" s="2">
        <v>1.9193612158914231E-2</v>
      </c>
      <c r="J98" s="2">
        <v>1.9202061546149285E-2</v>
      </c>
      <c r="K98" s="2">
        <v>1.9219199999999999E-2</v>
      </c>
    </row>
    <row r="99" spans="1:11" x14ac:dyDescent="0.35">
      <c r="B99" s="2">
        <v>63.268942719187692</v>
      </c>
      <c r="C99" s="2">
        <v>63.166498806094502</v>
      </c>
      <c r="D99" s="2">
        <v>63.831555267804781</v>
      </c>
      <c r="E99" s="2">
        <v>62.577506338662978</v>
      </c>
      <c r="F99" s="2">
        <v>1318.1514497828578</v>
      </c>
      <c r="G99" s="2">
        <v>3317.7184820065613</v>
      </c>
      <c r="H99" s="2">
        <v>1.9084234659693642E-2</v>
      </c>
      <c r="I99" s="2">
        <v>1.909233847444881E-2</v>
      </c>
      <c r="J99" s="2">
        <v>1.9073889826428585E-2</v>
      </c>
      <c r="K99" s="2">
        <v>1.9108799999999999E-2</v>
      </c>
    </row>
    <row r="100" spans="1:11" x14ac:dyDescent="0.35">
      <c r="B100" s="2">
        <v>64.864710700321723</v>
      </c>
      <c r="C100" s="2">
        <v>63.91666520388938</v>
      </c>
      <c r="D100" s="2">
        <v>63.824783867765724</v>
      </c>
      <c r="E100" s="2">
        <v>62.965578695414294</v>
      </c>
      <c r="F100" s="2">
        <v>1255.7534011305936</v>
      </c>
      <c r="G100" s="2">
        <v>3184.3280898128241</v>
      </c>
      <c r="H100" s="2">
        <v>1.8229212996982023E-2</v>
      </c>
      <c r="I100" s="2">
        <v>1.8258962844911852E-2</v>
      </c>
      <c r="J100" s="2">
        <v>1.8260663596455173E-2</v>
      </c>
      <c r="K100" s="2">
        <v>1.8284700000000001E-2</v>
      </c>
    </row>
    <row r="101" spans="1:11" x14ac:dyDescent="0.35">
      <c r="B101" s="2">
        <v>63.083502490030334</v>
      </c>
      <c r="C101" s="2">
        <v>63.29685513669024</v>
      </c>
      <c r="D101" s="2">
        <v>62.439793479236762</v>
      </c>
      <c r="E101" s="2">
        <v>63.489230477786691</v>
      </c>
      <c r="F101" s="2">
        <v>1234.7556689650507</v>
      </c>
      <c r="G101" s="2">
        <v>3200.1570952449924</v>
      </c>
      <c r="H101" s="2">
        <v>1.8387236096668994E-2</v>
      </c>
      <c r="I101" s="2">
        <v>1.83749364557616E-2</v>
      </c>
      <c r="J101" s="2">
        <v>1.8398730911270617E-2</v>
      </c>
      <c r="K101" s="2">
        <v>1.8369099999999999E-2</v>
      </c>
    </row>
    <row r="102" spans="1:11" x14ac:dyDescent="0.35">
      <c r="B102" s="2">
        <v>63.660164419246733</v>
      </c>
      <c r="C102" s="2">
        <v>63.766707929633107</v>
      </c>
      <c r="D102" s="2">
        <v>62.077999572832312</v>
      </c>
      <c r="E102" s="2">
        <v>63.164624631635654</v>
      </c>
      <c r="F102" s="2">
        <v>1363.4361923408937</v>
      </c>
      <c r="G102" s="2">
        <v>3506.4623403543997</v>
      </c>
      <c r="H102" s="2">
        <v>2.0242637049621655E-2</v>
      </c>
      <c r="I102" s="2">
        <v>2.0214976878429356E-2</v>
      </c>
      <c r="J102" s="2">
        <v>2.0264259392883534E-2</v>
      </c>
      <c r="K102" s="2">
        <v>2.02331E-2</v>
      </c>
    </row>
    <row r="104" spans="1:11" x14ac:dyDescent="0.35">
      <c r="A104" s="13" t="s">
        <v>18</v>
      </c>
      <c r="B104">
        <f>COUNT(B91:B102)</f>
        <v>12</v>
      </c>
      <c r="C104">
        <f t="shared" ref="C104:K104" si="29">COUNT(C91:C102)</f>
        <v>12</v>
      </c>
      <c r="D104">
        <f t="shared" si="29"/>
        <v>12</v>
      </c>
      <c r="E104">
        <f t="shared" si="29"/>
        <v>12</v>
      </c>
      <c r="F104">
        <f t="shared" si="29"/>
        <v>12</v>
      </c>
      <c r="G104">
        <f t="shared" si="29"/>
        <v>12</v>
      </c>
      <c r="H104">
        <f t="shared" si="29"/>
        <v>12</v>
      </c>
      <c r="I104">
        <f t="shared" si="29"/>
        <v>12</v>
      </c>
      <c r="J104">
        <f t="shared" si="29"/>
        <v>12</v>
      </c>
      <c r="K104">
        <f t="shared" si="29"/>
        <v>12</v>
      </c>
    </row>
    <row r="105" spans="1:11" x14ac:dyDescent="0.35">
      <c r="A105" s="13" t="s">
        <v>4</v>
      </c>
      <c r="B105" s="6">
        <f>AVERAGE(B91:B102)</f>
        <v>64.498558438069182</v>
      </c>
      <c r="C105" s="6">
        <f t="shared" ref="C105:K105" si="30">AVERAGE(C91:C102)</f>
        <v>64.22687802064452</v>
      </c>
      <c r="D105" s="6">
        <f t="shared" si="30"/>
        <v>63.729598097765006</v>
      </c>
      <c r="E105" s="6">
        <f t="shared" si="30"/>
        <v>63.927696566995671</v>
      </c>
      <c r="F105" s="7">
        <f t="shared" si="30"/>
        <v>1273.7046732247038</v>
      </c>
      <c r="G105" s="7">
        <f t="shared" si="30"/>
        <v>3256.754613240973</v>
      </c>
      <c r="H105" s="5">
        <f t="shared" si="30"/>
        <v>1.8624716878335935E-2</v>
      </c>
      <c r="I105" s="5">
        <f t="shared" si="30"/>
        <v>1.8628635026050101E-2</v>
      </c>
      <c r="J105" s="5">
        <f t="shared" si="30"/>
        <v>1.8642983579552509E-2</v>
      </c>
      <c r="K105" s="5">
        <f t="shared" si="30"/>
        <v>1.8637333333333332E-2</v>
      </c>
    </row>
    <row r="106" spans="1:11" x14ac:dyDescent="0.35">
      <c r="A106" s="13" t="s">
        <v>5</v>
      </c>
      <c r="B106" s="6">
        <f>STDEVA(B91:B102)</f>
        <v>1.0726121206254107</v>
      </c>
      <c r="C106" s="6">
        <f t="shared" ref="C106:K106" si="31">STDEVA(C91:C102)</f>
        <v>1.1769881969191385</v>
      </c>
      <c r="D106" s="6">
        <f t="shared" si="31"/>
        <v>1.3943377592022379</v>
      </c>
      <c r="E106" s="6">
        <f t="shared" si="31"/>
        <v>1.1824906793672727</v>
      </c>
      <c r="F106" s="7">
        <f t="shared" si="31"/>
        <v>45.824672070415041</v>
      </c>
      <c r="G106" s="7">
        <f t="shared" si="31"/>
        <v>105.96301074425163</v>
      </c>
      <c r="H106" s="5">
        <f t="shared" si="31"/>
        <v>6.3083019260497242E-4</v>
      </c>
      <c r="I106" s="5">
        <f t="shared" si="31"/>
        <v>6.2099106515730478E-4</v>
      </c>
      <c r="J106" s="5">
        <f t="shared" si="31"/>
        <v>6.2579405665394254E-4</v>
      </c>
      <c r="K106" s="5">
        <f t="shared" si="31"/>
        <v>6.2668710524374743E-4</v>
      </c>
    </row>
    <row r="107" spans="1:11" x14ac:dyDescent="0.35">
      <c r="A107" s="13" t="s">
        <v>16</v>
      </c>
      <c r="B107" s="4">
        <f>B106/B105</f>
        <v>1.6630016958523518E-2</v>
      </c>
      <c r="C107" s="4">
        <f t="shared" ref="C107:K107" si="32">C106/C105</f>
        <v>1.8325477326499005E-2</v>
      </c>
      <c r="D107" s="4">
        <f t="shared" si="32"/>
        <v>2.1878966772444424E-2</v>
      </c>
      <c r="E107" s="4">
        <f t="shared" si="32"/>
        <v>1.8497314041778946E-2</v>
      </c>
      <c r="F107" s="4">
        <f t="shared" si="32"/>
        <v>3.5977470314526173E-2</v>
      </c>
      <c r="G107" s="4">
        <f t="shared" si="32"/>
        <v>3.2536381560169837E-2</v>
      </c>
      <c r="H107" s="5">
        <f t="shared" si="32"/>
        <v>3.3870592327701211E-2</v>
      </c>
      <c r="I107" s="5">
        <f t="shared" si="32"/>
        <v>3.3335296133555514E-2</v>
      </c>
      <c r="J107" s="5">
        <f t="shared" si="32"/>
        <v>3.3567269637050423E-2</v>
      </c>
      <c r="K107" s="5">
        <f t="shared" si="32"/>
        <v>3.3625363351896594E-2</v>
      </c>
    </row>
    <row r="108" spans="1:11" x14ac:dyDescent="0.35">
      <c r="A108" s="13" t="s">
        <v>17</v>
      </c>
      <c r="B108" s="6">
        <f>_xlfn.CONFIDENCE.T(0.05,B106,B104)</f>
        <v>0.68150522770882138</v>
      </c>
      <c r="C108" s="6">
        <f t="shared" ref="C108:K108" si="33">_xlfn.CONFIDENCE.T(0.05,C106,C104)</f>
        <v>0.74782262266836619</v>
      </c>
      <c r="D108" s="6">
        <f t="shared" si="33"/>
        <v>0.88591994609763036</v>
      </c>
      <c r="E108" s="6">
        <f t="shared" si="33"/>
        <v>0.75131873322097953</v>
      </c>
      <c r="F108" s="7">
        <f t="shared" si="33"/>
        <v>29.115607565408695</v>
      </c>
      <c r="G108" s="7">
        <f t="shared" si="33"/>
        <v>67.325685005188362</v>
      </c>
      <c r="H108" s="5">
        <f t="shared" si="33"/>
        <v>4.0081038223414839E-4</v>
      </c>
      <c r="I108" s="5">
        <f t="shared" si="33"/>
        <v>3.9455889890411752E-4</v>
      </c>
      <c r="J108" s="5">
        <f t="shared" si="33"/>
        <v>3.97610574109588E-4</v>
      </c>
      <c r="K108" s="5">
        <f t="shared" si="33"/>
        <v>3.9817799011286338E-4</v>
      </c>
    </row>
  </sheetData>
  <mergeCells count="26">
    <mergeCell ref="B7:M7"/>
    <mergeCell ref="B8:M8"/>
    <mergeCell ref="B9:M9"/>
    <mergeCell ref="B10:M10"/>
    <mergeCell ref="B11:M11"/>
    <mergeCell ref="B1:M1"/>
    <mergeCell ref="C2:M2"/>
    <mergeCell ref="C3:M3"/>
    <mergeCell ref="B4:B5"/>
    <mergeCell ref="C4:M5"/>
    <mergeCell ref="O33:P33"/>
    <mergeCell ref="Q33:R33"/>
    <mergeCell ref="B78:K78"/>
    <mergeCell ref="B90:K90"/>
    <mergeCell ref="B15:J15"/>
    <mergeCell ref="B28:J28"/>
    <mergeCell ref="B45:J45"/>
    <mergeCell ref="B58:J58"/>
    <mergeCell ref="N16:O16"/>
    <mergeCell ref="N25:O25"/>
    <mergeCell ref="P16:Q16"/>
    <mergeCell ref="P25:Q25"/>
    <mergeCell ref="R16:S16"/>
    <mergeCell ref="R25:S25"/>
    <mergeCell ref="N15:S15"/>
    <mergeCell ref="N24:S24"/>
  </mergeCells>
  <pageMargins left="0.7" right="0.7" top="0.75" bottom="0.75" header="0.3" footer="0.3"/>
  <pageSetup paperSize="9"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B5664444DBFF4893D369297EC28004" ma:contentTypeVersion="13" ma:contentTypeDescription="Een nieuw document maken." ma:contentTypeScope="" ma:versionID="989485f0506f1f85f9f206e2f5994238">
  <xsd:schema xmlns:xsd="http://www.w3.org/2001/XMLSchema" xmlns:xs="http://www.w3.org/2001/XMLSchema" xmlns:p="http://schemas.microsoft.com/office/2006/metadata/properties" xmlns:ns2="01376da5-b204-4a5d-96ce-8f5f8c9ea885" targetNamespace="http://schemas.microsoft.com/office/2006/metadata/properties" ma:root="true" ma:fieldsID="1c4addd5f6d711ce5d0c4b488ac32fd7" ns2:_="">
    <xsd:import namespace="01376da5-b204-4a5d-96ce-8f5f8c9ea88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376da5-b204-4a5d-96ce-8f5f8c9ea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31A988-54D8-4731-8C7B-59DBAE61BEE6}">
  <ds:schemaRefs>
    <ds:schemaRef ds:uri="http://schemas.microsoft.com/sharepoint/v3/contenttype/forms"/>
  </ds:schemaRefs>
</ds:datastoreItem>
</file>

<file path=customXml/itemProps2.xml><?xml version="1.0" encoding="utf-8"?>
<ds:datastoreItem xmlns:ds="http://schemas.openxmlformats.org/officeDocument/2006/customXml" ds:itemID="{0876BA1B-8AD0-4297-A3B4-E3299D9B3F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376da5-b204-4a5d-96ce-8f5f8c9ea8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Overview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Yentl</dc:creator>
  <cp:lastModifiedBy>Yentl Swolfs</cp:lastModifiedBy>
  <dcterms:created xsi:type="dcterms:W3CDTF">2015-06-05T18:17:20Z</dcterms:created>
  <dcterms:modified xsi:type="dcterms:W3CDTF">2024-07-15T14:01:45Z</dcterms:modified>
</cp:coreProperties>
</file>